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4 実績報告\実績報告書（継続分R3⇒R4）\"/>
    </mc:Choice>
  </mc:AlternateContent>
  <bookViews>
    <workbookView xWindow="120" yWindow="72" windowWidth="20340" windowHeight="8100"/>
  </bookViews>
  <sheets>
    <sheet name="延床面積表" sheetId="1" r:id="rId1"/>
    <sheet name="延床面積表（作成例）" sheetId="2" r:id="rId2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1">'延床面積表（作成例）'!$A$1:$AK$70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 calcMode="manual"/>
</workbook>
</file>

<file path=xl/calcChain.xml><?xml version="1.0" encoding="utf-8"?>
<calcChain xmlns="http://schemas.openxmlformats.org/spreadsheetml/2006/main">
  <c r="Y1" i="2" l="1"/>
  <c r="Y1" i="1"/>
  <c r="L26" i="2" l="1"/>
  <c r="T26" i="2"/>
  <c r="W26" i="2"/>
  <c r="Z26" i="2"/>
  <c r="AC26" i="2"/>
  <c r="L38" i="2"/>
  <c r="T38" i="2"/>
  <c r="W38" i="2"/>
  <c r="Z38" i="2"/>
  <c r="AC38" i="2"/>
  <c r="L48" i="2"/>
  <c r="T48" i="2"/>
  <c r="W48" i="2"/>
  <c r="W49" i="2" s="1"/>
  <c r="Q55" i="2" s="1"/>
  <c r="Z48" i="2"/>
  <c r="AC48" i="2"/>
  <c r="L54" i="2"/>
  <c r="Q54" i="2"/>
  <c r="Q65" i="2" s="1"/>
  <c r="V54" i="2"/>
  <c r="V65" i="2" s="1"/>
  <c r="AA54" i="2"/>
  <c r="I56" i="2"/>
  <c r="I57" i="2"/>
  <c r="AA60" i="2"/>
  <c r="L65" i="2"/>
  <c r="AA65" i="2"/>
  <c r="L23" i="1"/>
  <c r="T23" i="1"/>
  <c r="W23" i="1"/>
  <c r="Z23" i="1"/>
  <c r="AC23" i="1"/>
  <c r="L33" i="1"/>
  <c r="T33" i="1"/>
  <c r="W33" i="1"/>
  <c r="Z33" i="1"/>
  <c r="AC33" i="1"/>
  <c r="L43" i="1"/>
  <c r="T43" i="1"/>
  <c r="W43" i="1"/>
  <c r="Z43" i="1"/>
  <c r="AC43" i="1"/>
  <c r="Z44" i="1"/>
  <c r="V50" i="1" s="1"/>
  <c r="L49" i="1"/>
  <c r="L60" i="1" s="1"/>
  <c r="Q49" i="1"/>
  <c r="Q60" i="1" s="1"/>
  <c r="V49" i="1"/>
  <c r="V60" i="1" s="1"/>
  <c r="AA49" i="1"/>
  <c r="I51" i="1"/>
  <c r="Q51" i="1" s="1"/>
  <c r="I52" i="1"/>
  <c r="Q52" i="1" s="1"/>
  <c r="I53" i="1"/>
  <c r="L53" i="1" s="1"/>
  <c r="I54" i="1"/>
  <c r="V54" i="1" s="1"/>
  <c r="AA55" i="1"/>
  <c r="AA60" i="1"/>
  <c r="AC44" i="1" l="1"/>
  <c r="AA62" i="1" s="1"/>
  <c r="L44" i="1"/>
  <c r="T44" i="1"/>
  <c r="W44" i="1"/>
  <c r="Z49" i="2"/>
  <c r="V55" i="2" s="1"/>
  <c r="V56" i="2" s="1"/>
  <c r="Y56" i="2" s="1"/>
  <c r="V60" i="2" s="1"/>
  <c r="V67" i="2" s="1"/>
  <c r="T49" i="2"/>
  <c r="AC49" i="2"/>
  <c r="AA67" i="2" s="1"/>
  <c r="L49" i="2"/>
  <c r="I55" i="1"/>
  <c r="Q50" i="1"/>
  <c r="AA55" i="2"/>
  <c r="Q57" i="2"/>
  <c r="T57" i="2" s="1"/>
  <c r="L55" i="2"/>
  <c r="AA50" i="1"/>
  <c r="L50" i="1"/>
  <c r="I60" i="2"/>
  <c r="Y54" i="1"/>
  <c r="Q54" i="1"/>
  <c r="T54" i="1" s="1"/>
  <c r="V53" i="1"/>
  <c r="Y53" i="1" s="1"/>
  <c r="L52" i="1"/>
  <c r="O52" i="1" s="1"/>
  <c r="V51" i="1"/>
  <c r="Y51" i="1" s="1"/>
  <c r="L51" i="1"/>
  <c r="O51" i="1" s="1"/>
  <c r="T51" i="1"/>
  <c r="O53" i="1"/>
  <c r="T52" i="1"/>
  <c r="AF53" i="1" l="1"/>
  <c r="AF52" i="1"/>
  <c r="L55" i="1"/>
  <c r="L62" i="1" s="1"/>
  <c r="AF54" i="1"/>
  <c r="V55" i="1"/>
  <c r="V62" i="1" s="1"/>
  <c r="Q55" i="1"/>
  <c r="Q62" i="1" s="1"/>
  <c r="Q56" i="2"/>
  <c r="T56" i="2" s="1"/>
  <c r="Q60" i="2" s="1"/>
  <c r="Q67" i="2" s="1"/>
  <c r="L57" i="2"/>
  <c r="O57" i="2" s="1"/>
  <c r="L56" i="2"/>
  <c r="O56" i="2" s="1"/>
  <c r="AF51" i="1"/>
  <c r="G62" i="1" l="1"/>
  <c r="L60" i="2"/>
  <c r="L67" i="2" s="1"/>
  <c r="G67" i="2" s="1"/>
</calcChain>
</file>

<file path=xl/sharedStrings.xml><?xml version="1.0" encoding="utf-8"?>
<sst xmlns="http://schemas.openxmlformats.org/spreadsheetml/2006/main" count="125" uniqueCount="69">
  <si>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</si>
  <si>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</si>
  <si>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</si>
  <si>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</si>
  <si>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②、③の按分</t>
    <rPh sb="4" eb="6">
      <t>アンブン</t>
    </rPh>
    <phoneticPr fontId="5"/>
  </si>
  <si>
    <t>①、③の按分</t>
    <rPh sb="4" eb="6">
      <t>アンブン</t>
    </rPh>
    <phoneticPr fontId="5"/>
  </si>
  <si>
    <t>①、②の按分</t>
    <rPh sb="4" eb="6">
      <t>アンブン</t>
    </rPh>
    <phoneticPr fontId="5"/>
  </si>
  <si>
    <t>全体の按分</t>
    <rPh sb="0" eb="2">
      <t>ゼンタイ</t>
    </rPh>
    <rPh sb="3" eb="5">
      <t>アンブン</t>
    </rPh>
    <phoneticPr fontId="5"/>
  </si>
  <si>
    <t>按分方法</t>
    <rPh sb="0" eb="2">
      <t>アンブン</t>
    </rPh>
    <rPh sb="2" eb="4">
      <t>ホウホウ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</si>
  <si>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</si>
  <si>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</si>
  <si>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－</t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</si>
  <si>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</si>
  <si>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</si>
  <si>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</si>
  <si>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</si>
  <si>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2階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</si>
  <si>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</si>
  <si>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1階</t>
    <rPh sb="1" eb="2">
      <t>カイ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</si>
  <si>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</si>
  <si>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</si>
  <si>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</si>
  <si>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</si>
  <si>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</si>
  <si>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共用部分                   面積</t>
    <rPh sb="0" eb="2">
      <t>キョウヨウ</t>
    </rPh>
    <rPh sb="2" eb="4">
      <t>ブブン</t>
    </rPh>
    <rPh sb="23" eb="25">
      <t>メンセキ</t>
    </rPh>
    <phoneticPr fontId="5"/>
  </si>
  <si>
    <t>スペース名</t>
    <rPh sb="4" eb="5">
      <t>メイ</t>
    </rPh>
    <phoneticPr fontId="5"/>
  </si>
  <si>
    <t>利用区分</t>
    <rPh sb="0" eb="2">
      <t>リヨウ</t>
    </rPh>
    <rPh sb="2" eb="4">
      <t>クブン</t>
    </rPh>
    <phoneticPr fontId="5"/>
  </si>
  <si>
    <t>単位：㎡</t>
    <rPh sb="0" eb="2">
      <t>タンイ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</si>
  <si>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</si>
  <si>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</si>
  <si>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</si>
  <si>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（参考様式）</t>
    <rPh sb="1" eb="3">
      <t>サンコウ</t>
    </rPh>
    <rPh sb="3" eb="5">
      <t>ヨウシキ</t>
    </rPh>
    <phoneticPr fontId="5"/>
  </si>
  <si>
    <t>施設種別面積　合計
　（専用部分面積）
＋
（共用部分面積）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5" eb="27">
      <t>ブブン</t>
    </rPh>
    <rPh sb="27" eb="29">
      <t>メンセキ</t>
    </rPh>
    <phoneticPr fontId="5"/>
  </si>
  <si>
    <t>共用部分面積　計</t>
    <rPh sb="2" eb="4">
      <t>ブブン</t>
    </rPh>
    <rPh sb="4" eb="6">
      <t>メンセキ</t>
    </rPh>
    <rPh sb="7" eb="8">
      <t>ケイ</t>
    </rPh>
    <phoneticPr fontId="5"/>
  </si>
  <si>
    <t>共用部分
面積</t>
    <rPh sb="2" eb="4">
      <t>ブブン</t>
    </rPh>
    <rPh sb="5" eb="7">
      <t>メンセキ</t>
    </rPh>
    <phoneticPr fontId="5"/>
  </si>
  <si>
    <t>○共用部分面積分類○</t>
    <rPh sb="3" eb="5">
      <t>ブブン</t>
    </rPh>
    <rPh sb="5" eb="7">
      <t>メンセキ</t>
    </rPh>
    <rPh sb="7" eb="9">
      <t>ブンルイ</t>
    </rPh>
    <phoneticPr fontId="5"/>
  </si>
  <si>
    <t>多目的スペース</t>
    <rPh sb="0" eb="3">
      <t>タモクテキ</t>
    </rPh>
    <phoneticPr fontId="5"/>
  </si>
  <si>
    <t>③専用</t>
    <rPh sb="1" eb="3">
      <t>センヨウ</t>
    </rPh>
    <phoneticPr fontId="5"/>
  </si>
  <si>
    <t>ＥＶ</t>
    <phoneticPr fontId="5"/>
  </si>
  <si>
    <t>廊下</t>
    <rPh sb="0" eb="2">
      <t>ロウカ</t>
    </rPh>
    <phoneticPr fontId="5"/>
  </si>
  <si>
    <t>階段</t>
    <rPh sb="0" eb="2">
      <t>カイダン</t>
    </rPh>
    <phoneticPr fontId="5"/>
  </si>
  <si>
    <t>共用</t>
    <rPh sb="0" eb="2">
      <t>キョウヨウ</t>
    </rPh>
    <phoneticPr fontId="5"/>
  </si>
  <si>
    <t>浴室・脱衣室</t>
    <rPh sb="0" eb="2">
      <t>ヨクシツ</t>
    </rPh>
    <rPh sb="3" eb="6">
      <t>ダツイシツ</t>
    </rPh>
    <phoneticPr fontId="5"/>
  </si>
  <si>
    <t>トイレ</t>
    <phoneticPr fontId="5"/>
  </si>
  <si>
    <t>リビングダイニング</t>
    <phoneticPr fontId="5"/>
  </si>
  <si>
    <t>居室⑧</t>
    <rPh sb="0" eb="2">
      <t>キョシツ</t>
    </rPh>
    <phoneticPr fontId="5"/>
  </si>
  <si>
    <t>居室⑦</t>
    <rPh sb="0" eb="2">
      <t>キョシツ</t>
    </rPh>
    <phoneticPr fontId="5"/>
  </si>
  <si>
    <t>居室⑥</t>
    <rPh sb="0" eb="2">
      <t>キョシツ</t>
    </rPh>
    <phoneticPr fontId="5"/>
  </si>
  <si>
    <t>居室⑤</t>
    <rPh sb="0" eb="2">
      <t>キョシツ</t>
    </rPh>
    <phoneticPr fontId="5"/>
  </si>
  <si>
    <t>②専用</t>
    <rPh sb="1" eb="3">
      <t>センヨウ</t>
    </rPh>
    <phoneticPr fontId="5"/>
  </si>
  <si>
    <t>世話人室</t>
    <rPh sb="0" eb="2">
      <t>セワ</t>
    </rPh>
    <rPh sb="2" eb="3">
      <t>ニン</t>
    </rPh>
    <rPh sb="3" eb="4">
      <t>シツ</t>
    </rPh>
    <phoneticPr fontId="5"/>
  </si>
  <si>
    <t>－</t>
    <phoneticPr fontId="5"/>
  </si>
  <si>
    <t>倉庫</t>
    <rPh sb="0" eb="2">
      <t>ソウコ</t>
    </rPh>
    <phoneticPr fontId="5"/>
  </si>
  <si>
    <t>トイレ</t>
    <phoneticPr fontId="5"/>
  </si>
  <si>
    <t>リビングダイニング</t>
    <phoneticPr fontId="5"/>
  </si>
  <si>
    <t>居室④</t>
    <rPh sb="0" eb="2">
      <t>キョシツ</t>
    </rPh>
    <phoneticPr fontId="5"/>
  </si>
  <si>
    <t>居室③</t>
    <rPh sb="0" eb="2">
      <t>キョシツ</t>
    </rPh>
    <phoneticPr fontId="5"/>
  </si>
  <si>
    <t>居室②</t>
    <rPh sb="0" eb="2">
      <t>キョシツ</t>
    </rPh>
    <phoneticPr fontId="5"/>
  </si>
  <si>
    <t>居室①</t>
    <rPh sb="0" eb="2">
      <t>キョシツ</t>
    </rPh>
    <phoneticPr fontId="5"/>
  </si>
  <si>
    <t>①専用</t>
    <rPh sb="1" eb="3">
      <t>センヨウ</t>
    </rPh>
    <phoneticPr fontId="5"/>
  </si>
  <si>
    <t>ＥＶ</t>
    <phoneticPr fontId="5"/>
  </si>
  <si>
    <t>エントランス・廊下</t>
    <rPh sb="7" eb="9">
      <t>ロウカ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</si>
  <si>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</si>
  <si>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</si>
  <si>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</si>
  <si>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</si>
  <si>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日中一時支援（対象外）</t>
    <rPh sb="0" eb="2">
      <t>ニッチュウ</t>
    </rPh>
    <rPh sb="2" eb="4">
      <t>イチジ</t>
    </rPh>
    <rPh sb="4" eb="6">
      <t>シエン</t>
    </rPh>
    <rPh sb="7" eb="10">
      <t>タイショウガイ</t>
    </rPh>
    <phoneticPr fontId="5"/>
  </si>
  <si>
    <t>ユニット２</t>
    <phoneticPr fontId="5"/>
  </si>
  <si>
    <t>ユニット１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</si>
</sst>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&quot;㎡&quot;"/>
    <numFmt numFmtId="177" formatCode="#,##0.00_);[Red]\(#,##0.00\)"/>
    <numFmt numFmtId="178" formatCode="0.000%"/>
    <numFmt numFmtId="179" formatCode="&quot;専&quot;&quot;用&quot;&quot;面&quot;&quot;積&quot;\ #,##0.00"/>
    <numFmt numFmtId="180" formatCode="#,##0.00_ "/>
    <numFmt numFmtId="181" formatCode="yyyy/m/d\ h:mm;@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213">
    <xf numFmtId="0" fontId="0" fillId="0" borderId="0" xfId="0">
      <alignment vertical="center"/>
    </xf>
    <xf numFmtId="38" fontId="2" fillId="0" borderId="0" xfId="1" applyFont="1">
      <alignment vertical="center"/>
    </xf>
    <xf numFmtId="40" fontId="2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horizontal="center" vertical="center"/>
    </xf>
    <xf numFmtId="38" fontId="2" fillId="0" borderId="0" xfId="1" applyFont="1" applyBorder="1">
      <alignment vertical="center"/>
    </xf>
    <xf numFmtId="38" fontId="2" fillId="0" borderId="0" xfId="1" applyFont="1" applyAlignment="1">
      <alignment horizontal="center" vertical="center"/>
    </xf>
    <xf numFmtId="38" fontId="2" fillId="0" borderId="0" xfId="1" applyFont="1" applyBorder="1" applyAlignment="1">
      <alignment horizontal="distributed" vertical="center"/>
    </xf>
    <xf numFmtId="38" fontId="2" fillId="3" borderId="17" xfId="1" applyFont="1" applyFill="1" applyBorder="1" applyAlignment="1">
      <alignment horizontal="center" vertical="center"/>
    </xf>
    <xf numFmtId="38" fontId="2" fillId="3" borderId="16" xfId="1" applyFont="1" applyFill="1" applyBorder="1" applyAlignment="1">
      <alignment horizontal="center" vertical="center"/>
    </xf>
    <xf numFmtId="38" fontId="2" fillId="3" borderId="6" xfId="1" applyFont="1" applyFill="1" applyBorder="1" applyAlignment="1">
      <alignment horizontal="center" vertical="center"/>
    </xf>
    <xf numFmtId="38" fontId="2" fillId="3" borderId="5" xfId="1" applyFont="1" applyFill="1" applyBorder="1" applyAlignment="1">
      <alignment horizontal="center" vertical="center"/>
    </xf>
    <xf numFmtId="176" fontId="4" fillId="3" borderId="17" xfId="1" applyNumberFormat="1" applyFont="1" applyFill="1" applyBorder="1" applyAlignment="1">
      <alignment vertical="center"/>
    </xf>
    <xf numFmtId="176" fontId="4" fillId="3" borderId="16" xfId="1" applyNumberFormat="1" applyFont="1" applyFill="1" applyBorder="1" applyAlignment="1">
      <alignment vertical="center"/>
    </xf>
    <xf numFmtId="176" fontId="4" fillId="3" borderId="19" xfId="1" applyNumberFormat="1" applyFont="1" applyFill="1" applyBorder="1" applyAlignment="1">
      <alignment vertical="center"/>
    </xf>
    <xf numFmtId="176" fontId="4" fillId="3" borderId="6" xfId="1" applyNumberFormat="1" applyFont="1" applyFill="1" applyBorder="1" applyAlignment="1">
      <alignment vertical="center"/>
    </xf>
    <xf numFmtId="176" fontId="4" fillId="3" borderId="5" xfId="1" applyNumberFormat="1" applyFont="1" applyFill="1" applyBorder="1" applyAlignment="1">
      <alignment vertical="center"/>
    </xf>
    <xf numFmtId="176" fontId="4" fillId="3" borderId="18" xfId="1" applyNumberFormat="1" applyFont="1" applyFill="1" applyBorder="1" applyAlignment="1">
      <alignment vertical="center"/>
    </xf>
    <xf numFmtId="176" fontId="2" fillId="3" borderId="15" xfId="1" applyNumberFormat="1" applyFont="1" applyFill="1" applyBorder="1" applyAlignment="1">
      <alignment vertical="center"/>
    </xf>
    <xf numFmtId="176" fontId="2" fillId="3" borderId="13" xfId="1" applyNumberFormat="1" applyFont="1" applyFill="1" applyBorder="1" applyAlignment="1">
      <alignment vertical="center"/>
    </xf>
    <xf numFmtId="176" fontId="2" fillId="3" borderId="4" xfId="1" applyNumberFormat="1" applyFont="1" applyFill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2" fillId="3" borderId="12" xfId="1" applyNumberFormat="1" applyFont="1" applyFill="1" applyBorder="1" applyAlignment="1">
      <alignment vertical="center"/>
    </xf>
    <xf numFmtId="176" fontId="2" fillId="3" borderId="1" xfId="1" applyNumberFormat="1" applyFont="1" applyFill="1" applyBorder="1" applyAlignment="1">
      <alignment vertical="center"/>
    </xf>
    <xf numFmtId="38" fontId="2" fillId="2" borderId="13" xfId="1" applyFont="1" applyFill="1" applyBorder="1" applyAlignment="1">
      <alignment horizontal="center" vertical="center" wrapText="1"/>
    </xf>
    <xf numFmtId="38" fontId="2" fillId="2" borderId="12" xfId="1" applyFont="1" applyFill="1" applyBorder="1" applyAlignment="1">
      <alignment horizontal="center" vertical="center" wrapText="1"/>
    </xf>
    <xf numFmtId="38" fontId="2" fillId="2" borderId="8" xfId="1" applyFont="1" applyFill="1" applyBorder="1" applyAlignment="1">
      <alignment horizontal="center" vertical="center" wrapText="1"/>
    </xf>
    <xf numFmtId="38" fontId="2" fillId="2" borderId="7" xfId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vertical="center"/>
    </xf>
    <xf numFmtId="176" fontId="4" fillId="2" borderId="8" xfId="1" applyNumberFormat="1" applyFont="1" applyFill="1" applyBorder="1" applyAlignment="1">
      <alignment vertical="center"/>
    </xf>
    <xf numFmtId="176" fontId="4" fillId="2" borderId="7" xfId="1" applyNumberFormat="1" applyFont="1" applyFill="1" applyBorder="1" applyAlignment="1">
      <alignment vertical="center"/>
    </xf>
    <xf numFmtId="176" fontId="4" fillId="2" borderId="4" xfId="1" applyNumberFormat="1" applyFont="1" applyFill="1" applyBorder="1" applyAlignment="1">
      <alignment vertical="center"/>
    </xf>
    <xf numFmtId="176" fontId="4" fillId="2" borderId="2" xfId="1" applyNumberFormat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vertical="center"/>
    </xf>
    <xf numFmtId="176" fontId="4" fillId="2" borderId="9" xfId="1" applyNumberFormat="1" applyFont="1" applyFill="1" applyBorder="1" applyAlignment="1">
      <alignment vertical="center"/>
    </xf>
    <xf numFmtId="176" fontId="4" fillId="2" borderId="3" xfId="1" applyNumberFormat="1" applyFont="1" applyFill="1" applyBorder="1" applyAlignment="1">
      <alignment vertical="center"/>
    </xf>
    <xf numFmtId="38" fontId="2" fillId="0" borderId="0" xfId="1" applyFont="1">
      <alignment vertical="center"/>
    </xf>
    <xf numFmtId="38" fontId="2" fillId="2" borderId="17" xfId="1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38" fontId="2" fillId="2" borderId="15" xfId="1" applyFont="1" applyFill="1" applyBorder="1" applyAlignment="1">
      <alignment horizontal="center" vertical="center" wrapText="1"/>
    </xf>
    <xf numFmtId="38" fontId="2" fillId="2" borderId="10" xfId="1" applyFont="1" applyFill="1" applyBorder="1" applyAlignment="1">
      <alignment horizontal="center" vertical="center" wrapText="1"/>
    </xf>
    <xf numFmtId="38" fontId="2" fillId="2" borderId="14" xfId="1" applyFont="1" applyFill="1" applyBorder="1" applyAlignment="1">
      <alignment horizontal="center" vertical="center" wrapText="1"/>
    </xf>
    <xf numFmtId="38" fontId="2" fillId="2" borderId="9" xfId="1" applyFont="1" applyFill="1" applyBorder="1" applyAlignment="1">
      <alignment horizontal="center" vertical="center" wrapText="1"/>
    </xf>
    <xf numFmtId="178" fontId="2" fillId="0" borderId="8" xfId="3" applyNumberFormat="1" applyFont="1" applyBorder="1" applyAlignment="1">
      <alignment vertical="center"/>
    </xf>
    <xf numFmtId="177" fontId="2" fillId="0" borderId="8" xfId="1" applyNumberFormat="1" applyFont="1" applyBorder="1" applyAlignment="1">
      <alignment vertical="center"/>
    </xf>
    <xf numFmtId="177" fontId="2" fillId="0" borderId="7" xfId="1" applyNumberFormat="1" applyFont="1" applyBorder="1" applyAlignment="1">
      <alignment vertical="center"/>
    </xf>
    <xf numFmtId="38" fontId="2" fillId="0" borderId="2" xfId="1" applyFont="1" applyBorder="1" applyAlignment="1">
      <alignment vertical="center"/>
    </xf>
    <xf numFmtId="38" fontId="2" fillId="0" borderId="20" xfId="1" applyFont="1" applyBorder="1" applyAlignment="1">
      <alignment vertical="center"/>
    </xf>
    <xf numFmtId="177" fontId="2" fillId="0" borderId="23" xfId="1" applyNumberFormat="1" applyFont="1" applyBorder="1" applyAlignment="1">
      <alignment vertical="center"/>
    </xf>
    <xf numFmtId="177" fontId="2" fillId="0" borderId="22" xfId="1" applyNumberFormat="1" applyFont="1" applyBorder="1" applyAlignment="1">
      <alignment vertical="center"/>
    </xf>
    <xf numFmtId="177" fontId="2" fillId="0" borderId="21" xfId="1" applyNumberFormat="1" applyFont="1" applyBorder="1" applyAlignment="1">
      <alignment vertical="center"/>
    </xf>
    <xf numFmtId="178" fontId="2" fillId="0" borderId="4" xfId="3" applyNumberFormat="1" applyFont="1" applyBorder="1" applyAlignment="1">
      <alignment vertical="center"/>
    </xf>
    <xf numFmtId="178" fontId="2" fillId="0" borderId="2" xfId="3" applyNumberFormat="1" applyFont="1" applyBorder="1" applyAlignment="1">
      <alignment vertical="center"/>
    </xf>
    <xf numFmtId="177" fontId="2" fillId="0" borderId="2" xfId="1" applyNumberFormat="1" applyFont="1" applyBorder="1" applyAlignment="1">
      <alignment vertical="center"/>
    </xf>
    <xf numFmtId="177" fontId="2" fillId="0" borderId="20" xfId="1" applyNumberFormat="1" applyFont="1" applyBorder="1" applyAlignment="1">
      <alignment vertical="center"/>
    </xf>
    <xf numFmtId="177" fontId="2" fillId="0" borderId="1" xfId="1" applyNumberFormat="1" applyFont="1" applyBorder="1" applyAlignment="1">
      <alignment vertical="center"/>
    </xf>
    <xf numFmtId="178" fontId="2" fillId="0" borderId="22" xfId="3" applyNumberFormat="1" applyFont="1" applyBorder="1" applyAlignment="1">
      <alignment vertical="center"/>
    </xf>
    <xf numFmtId="38" fontId="2" fillId="0" borderId="8" xfId="1" applyFont="1" applyBorder="1" applyAlignment="1">
      <alignment vertical="center"/>
    </xf>
    <xf numFmtId="38" fontId="2" fillId="0" borderId="25" xfId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38" fontId="2" fillId="0" borderId="31" xfId="1" applyFont="1" applyBorder="1" applyAlignment="1">
      <alignment horizontal="center" vertical="center" textRotation="255"/>
    </xf>
    <xf numFmtId="38" fontId="2" fillId="0" borderId="28" xfId="1" applyFont="1" applyBorder="1" applyAlignment="1">
      <alignment horizontal="center" vertical="center" textRotation="255"/>
    </xf>
    <xf numFmtId="38" fontId="2" fillId="0" borderId="24" xfId="1" applyFont="1" applyBorder="1" applyAlignment="1">
      <alignment horizontal="center" vertical="center" textRotation="255"/>
    </xf>
    <xf numFmtId="38" fontId="2" fillId="0" borderId="13" xfId="1" applyFont="1" applyBorder="1" applyAlignment="1">
      <alignment vertical="center"/>
    </xf>
    <xf numFmtId="38" fontId="2" fillId="0" borderId="30" xfId="1" applyFont="1" applyBorder="1" applyAlignment="1">
      <alignment vertical="center"/>
    </xf>
    <xf numFmtId="177" fontId="2" fillId="0" borderId="15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8" fontId="2" fillId="0" borderId="23" xfId="3" applyNumberFormat="1" applyFont="1" applyBorder="1" applyAlignment="1">
      <alignment vertical="center"/>
    </xf>
    <xf numFmtId="177" fontId="2" fillId="0" borderId="29" xfId="1" applyNumberFormat="1" applyFont="1" applyBorder="1" applyAlignment="1">
      <alignment vertical="center"/>
    </xf>
    <xf numFmtId="178" fontId="2" fillId="0" borderId="13" xfId="3" applyNumberFormat="1" applyFont="1" applyBorder="1" applyAlignment="1">
      <alignment vertical="center"/>
    </xf>
    <xf numFmtId="178" fontId="2" fillId="0" borderId="27" xfId="3" applyNumberFormat="1" applyFont="1" applyBorder="1" applyAlignment="1">
      <alignment horizontal="right" vertical="center"/>
    </xf>
    <xf numFmtId="178" fontId="2" fillId="0" borderId="26" xfId="3" applyNumberFormat="1" applyFont="1" applyBorder="1" applyAlignment="1">
      <alignment horizontal="right" vertical="center"/>
    </xf>
    <xf numFmtId="178" fontId="2" fillId="0" borderId="9" xfId="3" applyNumberFormat="1" applyFont="1" applyBorder="1" applyAlignment="1">
      <alignment horizontal="right" vertical="center"/>
    </xf>
    <xf numFmtId="177" fontId="2" fillId="0" borderId="25" xfId="1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/>
    </xf>
    <xf numFmtId="177" fontId="2" fillId="3" borderId="38" xfId="1" applyNumberFormat="1" applyFont="1" applyFill="1" applyBorder="1" applyAlignment="1">
      <alignment vertical="center"/>
    </xf>
    <xf numFmtId="177" fontId="2" fillId="3" borderId="37" xfId="1" applyNumberFormat="1" applyFont="1" applyFill="1" applyBorder="1" applyAlignment="1">
      <alignment vertical="center"/>
    </xf>
    <xf numFmtId="177" fontId="2" fillId="3" borderId="35" xfId="1" applyNumberFormat="1" applyFont="1" applyFill="1" applyBorder="1" applyAlignment="1">
      <alignment vertical="center"/>
    </xf>
    <xf numFmtId="177" fontId="2" fillId="3" borderId="34" xfId="1" applyNumberFormat="1" applyFont="1" applyFill="1" applyBorder="1" applyAlignment="1">
      <alignment vertical="center"/>
    </xf>
    <xf numFmtId="38" fontId="2" fillId="0" borderId="15" xfId="1" applyFont="1" applyBorder="1" applyAlignment="1">
      <alignment horizontal="center" vertical="center"/>
    </xf>
    <xf numFmtId="38" fontId="2" fillId="0" borderId="13" xfId="1" applyFont="1" applyBorder="1" applyAlignment="1">
      <alignment horizontal="center" vertical="center"/>
    </xf>
    <xf numFmtId="38" fontId="2" fillId="0" borderId="30" xfId="1" applyFont="1" applyBorder="1" applyAlignment="1">
      <alignment horizontal="center" vertical="center"/>
    </xf>
    <xf numFmtId="38" fontId="2" fillId="0" borderId="10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38" fontId="2" fillId="0" borderId="25" xfId="1" applyFont="1" applyBorder="1" applyAlignment="1">
      <alignment horizontal="center" vertical="center"/>
    </xf>
    <xf numFmtId="38" fontId="2" fillId="0" borderId="15" xfId="1" applyFont="1" applyBorder="1" applyAlignment="1">
      <alignment horizontal="center" vertical="center" wrapText="1"/>
    </xf>
    <xf numFmtId="38" fontId="2" fillId="0" borderId="12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17" xfId="1" applyFont="1" applyBorder="1" applyAlignment="1">
      <alignment horizontal="center" vertical="center" wrapText="1"/>
    </xf>
    <xf numFmtId="38" fontId="2" fillId="0" borderId="16" xfId="1" applyFont="1" applyBorder="1" applyAlignment="1">
      <alignment horizontal="center" vertical="center" wrapText="1"/>
    </xf>
    <xf numFmtId="38" fontId="2" fillId="0" borderId="33" xfId="1" applyFont="1" applyBorder="1" applyAlignment="1">
      <alignment horizontal="center" vertical="center" wrapText="1"/>
    </xf>
    <xf numFmtId="38" fontId="2" fillId="0" borderId="32" xfId="1" applyFont="1" applyBorder="1" applyAlignment="1">
      <alignment horizontal="center" vertical="center" wrapText="1"/>
    </xf>
    <xf numFmtId="38" fontId="2" fillId="0" borderId="19" xfId="1" applyFont="1" applyBorder="1" applyAlignment="1">
      <alignment horizontal="center" vertical="center" wrapText="1"/>
    </xf>
    <xf numFmtId="179" fontId="2" fillId="0" borderId="4" xfId="1" applyNumberFormat="1" applyFont="1" applyBorder="1" applyAlignment="1">
      <alignment vertical="center"/>
    </xf>
    <xf numFmtId="179" fontId="2" fillId="0" borderId="2" xfId="1" applyNumberFormat="1" applyFont="1" applyBorder="1" applyAlignment="1">
      <alignment vertical="center"/>
    </xf>
    <xf numFmtId="38" fontId="2" fillId="3" borderId="19" xfId="1" applyFont="1" applyFill="1" applyBorder="1" applyAlignment="1">
      <alignment horizontal="center" vertical="center"/>
    </xf>
    <xf numFmtId="38" fontId="2" fillId="3" borderId="18" xfId="1" applyFont="1" applyFill="1" applyBorder="1" applyAlignment="1">
      <alignment horizontal="center" vertical="center"/>
    </xf>
    <xf numFmtId="177" fontId="2" fillId="3" borderId="31" xfId="1" applyNumberFormat="1" applyFont="1" applyFill="1" applyBorder="1" applyAlignment="1">
      <alignment vertical="center"/>
    </xf>
    <xf numFmtId="177" fontId="2" fillId="3" borderId="24" xfId="1" applyNumberFormat="1" applyFont="1" applyFill="1" applyBorder="1" applyAlignment="1">
      <alignment vertical="center"/>
    </xf>
    <xf numFmtId="38" fontId="2" fillId="3" borderId="32" xfId="1" applyFont="1" applyFill="1" applyBorder="1" applyAlignment="1">
      <alignment horizontal="center" vertical="center"/>
    </xf>
    <xf numFmtId="38" fontId="2" fillId="3" borderId="36" xfId="1" applyFont="1" applyFill="1" applyBorder="1" applyAlignment="1">
      <alignment horizontal="center" vertical="center"/>
    </xf>
    <xf numFmtId="179" fontId="2" fillId="0" borderId="1" xfId="1" applyNumberFormat="1" applyFont="1" applyBorder="1" applyAlignment="1">
      <alignment vertical="center"/>
    </xf>
    <xf numFmtId="38" fontId="2" fillId="4" borderId="44" xfId="1" applyFont="1" applyFill="1" applyBorder="1" applyAlignment="1">
      <alignment horizontal="center" vertical="center"/>
    </xf>
    <xf numFmtId="38" fontId="2" fillId="4" borderId="43" xfId="1" applyFont="1" applyFill="1" applyBorder="1" applyAlignment="1">
      <alignment horizontal="center" vertical="center"/>
    </xf>
    <xf numFmtId="38" fontId="2" fillId="4" borderId="42" xfId="1" applyFont="1" applyFill="1" applyBorder="1" applyAlignment="1">
      <alignment horizontal="center" vertical="center"/>
    </xf>
    <xf numFmtId="177" fontId="2" fillId="4" borderId="41" xfId="1" applyNumberFormat="1" applyFont="1" applyFill="1" applyBorder="1" applyAlignment="1">
      <alignment vertical="center"/>
    </xf>
    <xf numFmtId="177" fontId="2" fillId="4" borderId="40" xfId="1" applyNumberFormat="1" applyFont="1" applyFill="1" applyBorder="1" applyAlignment="1">
      <alignment vertical="center"/>
    </xf>
    <xf numFmtId="38" fontId="2" fillId="4" borderId="40" xfId="1" applyFont="1" applyFill="1" applyBorder="1" applyAlignment="1">
      <alignment horizontal="center" vertical="center"/>
    </xf>
    <xf numFmtId="38" fontId="2" fillId="4" borderId="39" xfId="1" applyFont="1" applyFill="1" applyBorder="1" applyAlignment="1">
      <alignment horizontal="center" vertical="center"/>
    </xf>
    <xf numFmtId="177" fontId="2" fillId="4" borderId="39" xfId="1" applyNumberFormat="1" applyFont="1" applyFill="1" applyBorder="1" applyAlignment="1">
      <alignment vertical="center"/>
    </xf>
    <xf numFmtId="0" fontId="2" fillId="0" borderId="25" xfId="1" applyNumberFormat="1" applyFont="1" applyBorder="1" applyAlignment="1">
      <alignment vertical="center"/>
    </xf>
    <xf numFmtId="0" fontId="2" fillId="0" borderId="26" xfId="1" applyNumberFormat="1" applyFont="1" applyBorder="1" applyAlignment="1">
      <alignment vertical="center"/>
    </xf>
    <xf numFmtId="0" fontId="2" fillId="0" borderId="9" xfId="1" applyNumberFormat="1" applyFont="1" applyBorder="1" applyAlignment="1">
      <alignment vertical="center"/>
    </xf>
    <xf numFmtId="0" fontId="2" fillId="0" borderId="8" xfId="1" applyNumberFormat="1" applyFont="1" applyBorder="1" applyAlignment="1">
      <alignment vertical="center"/>
    </xf>
    <xf numFmtId="0" fontId="2" fillId="0" borderId="7" xfId="1" applyNumberFormat="1" applyFont="1" applyBorder="1" applyAlignment="1">
      <alignment vertical="center"/>
    </xf>
    <xf numFmtId="38" fontId="2" fillId="4" borderId="15" xfId="1" applyFont="1" applyFill="1" applyBorder="1" applyAlignment="1">
      <alignment horizontal="center" vertical="top" textRotation="255"/>
    </xf>
    <xf numFmtId="38" fontId="2" fillId="4" borderId="10" xfId="1" applyFont="1" applyFill="1" applyBorder="1" applyAlignment="1">
      <alignment horizontal="center" vertical="top" textRotation="255"/>
    </xf>
    <xf numFmtId="38" fontId="2" fillId="4" borderId="41" xfId="1" applyFont="1" applyFill="1" applyBorder="1" applyAlignment="1">
      <alignment horizontal="center" vertical="top" textRotation="255"/>
    </xf>
    <xf numFmtId="0" fontId="2" fillId="0" borderId="13" xfId="1" applyNumberFormat="1" applyFont="1" applyBorder="1" applyAlignment="1">
      <alignment vertical="center"/>
    </xf>
    <xf numFmtId="0" fontId="2" fillId="0" borderId="12" xfId="1" applyNumberFormat="1" applyFont="1" applyBorder="1" applyAlignment="1">
      <alignment vertical="center"/>
    </xf>
    <xf numFmtId="177" fontId="2" fillId="4" borderId="4" xfId="1" applyNumberFormat="1" applyFont="1" applyFill="1" applyBorder="1" applyAlignment="1">
      <alignment vertical="center"/>
    </xf>
    <xf numFmtId="177" fontId="2" fillId="4" borderId="2" xfId="1" applyNumberFormat="1" applyFont="1" applyFill="1" applyBorder="1" applyAlignment="1">
      <alignment vertical="center"/>
    </xf>
    <xf numFmtId="38" fontId="2" fillId="4" borderId="2" xfId="1" applyFont="1" applyFill="1" applyBorder="1" applyAlignment="1">
      <alignment horizontal="center" vertical="center"/>
    </xf>
    <xf numFmtId="38" fontId="2" fillId="4" borderId="1" xfId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vertical="center"/>
    </xf>
    <xf numFmtId="177" fontId="2" fillId="0" borderId="27" xfId="1" applyNumberFormat="1" applyFont="1" applyBorder="1" applyAlignment="1">
      <alignment vertical="center"/>
    </xf>
    <xf numFmtId="177" fontId="2" fillId="0" borderId="26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177" fontId="2" fillId="0" borderId="46" xfId="1" applyNumberFormat="1" applyFont="1" applyBorder="1" applyAlignment="1">
      <alignment vertical="center"/>
    </xf>
    <xf numFmtId="177" fontId="2" fillId="0" borderId="45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38" fontId="2" fillId="0" borderId="4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38" fontId="2" fillId="0" borderId="17" xfId="1" applyFont="1" applyBorder="1" applyAlignment="1">
      <alignment horizontal="distributed" vertical="center" wrapText="1"/>
    </xf>
    <xf numFmtId="38" fontId="2" fillId="0" borderId="16" xfId="1" applyFont="1" applyBorder="1" applyAlignment="1">
      <alignment horizontal="distributed" vertical="center" wrapText="1"/>
    </xf>
    <xf numFmtId="38" fontId="2" fillId="0" borderId="33" xfId="1" applyFont="1" applyBorder="1" applyAlignment="1">
      <alignment horizontal="distributed" vertical="center" wrapText="1"/>
    </xf>
    <xf numFmtId="38" fontId="2" fillId="0" borderId="6" xfId="1" applyFont="1" applyBorder="1" applyAlignment="1">
      <alignment horizontal="distributed" vertical="center" wrapText="1"/>
    </xf>
    <xf numFmtId="38" fontId="2" fillId="0" borderId="5" xfId="1" applyFont="1" applyBorder="1" applyAlignment="1">
      <alignment horizontal="distributed" vertical="center" wrapText="1"/>
    </xf>
    <xf numFmtId="38" fontId="2" fillId="0" borderId="47" xfId="1" applyFont="1" applyBorder="1" applyAlignment="1">
      <alignment horizontal="distributed" vertical="center" wrapText="1"/>
    </xf>
    <xf numFmtId="38" fontId="2" fillId="0" borderId="4" xfId="1" applyFont="1" applyBorder="1" applyAlignment="1">
      <alignment horizontal="center" vertical="center" wrapText="1"/>
    </xf>
    <xf numFmtId="38" fontId="2" fillId="0" borderId="2" xfId="1" applyFont="1" applyBorder="1" applyAlignment="1">
      <alignment horizontal="center" vertical="center" wrapText="1"/>
    </xf>
    <xf numFmtId="38" fontId="2" fillId="0" borderId="1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38" fontId="2" fillId="0" borderId="0" xfId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181" fontId="2" fillId="0" borderId="0" xfId="1" applyNumberFormat="1" applyFont="1">
      <alignment vertical="center"/>
    </xf>
    <xf numFmtId="38" fontId="7" fillId="0" borderId="0" xfId="1" applyFont="1" applyAlignment="1">
      <alignment horizontal="center" vertical="center"/>
    </xf>
    <xf numFmtId="180" fontId="2" fillId="0" borderId="8" xfId="1" applyNumberFormat="1" applyFont="1" applyBorder="1" applyAlignment="1">
      <alignment vertical="center"/>
    </xf>
    <xf numFmtId="180" fontId="2" fillId="0" borderId="7" xfId="1" applyNumberFormat="1" applyFont="1" applyBorder="1" applyAlignment="1">
      <alignment vertical="center"/>
    </xf>
    <xf numFmtId="180" fontId="2" fillId="0" borderId="4" xfId="1" applyNumberFormat="1" applyFont="1" applyBorder="1" applyAlignment="1">
      <alignment vertical="center"/>
    </xf>
    <xf numFmtId="180" fontId="2" fillId="0" borderId="2" xfId="1" applyNumberFormat="1" applyFont="1" applyBorder="1" applyAlignment="1">
      <alignment vertical="center"/>
    </xf>
    <xf numFmtId="180" fontId="2" fillId="0" borderId="1" xfId="1" applyNumberFormat="1" applyFont="1" applyBorder="1" applyAlignment="1">
      <alignment vertical="center"/>
    </xf>
    <xf numFmtId="180" fontId="2" fillId="0" borderId="20" xfId="1" applyNumberFormat="1" applyFont="1" applyBorder="1" applyAlignment="1">
      <alignment vertical="center"/>
    </xf>
    <xf numFmtId="180" fontId="2" fillId="0" borderId="22" xfId="1" applyNumberFormat="1" applyFont="1" applyBorder="1" applyAlignment="1">
      <alignment vertical="center"/>
    </xf>
    <xf numFmtId="180" fontId="2" fillId="0" borderId="21" xfId="1" applyNumberFormat="1" applyFont="1" applyBorder="1" applyAlignment="1">
      <alignment vertical="center"/>
    </xf>
    <xf numFmtId="180" fontId="2" fillId="0" borderId="10" xfId="1" applyNumberFormat="1" applyFont="1" applyBorder="1" applyAlignment="1">
      <alignment vertical="center"/>
    </xf>
    <xf numFmtId="180" fontId="2" fillId="0" borderId="31" xfId="1" applyNumberFormat="1" applyFont="1" applyBorder="1" applyAlignment="1">
      <alignment vertical="center"/>
    </xf>
    <xf numFmtId="180" fontId="2" fillId="0" borderId="38" xfId="1" applyNumberFormat="1" applyFont="1" applyBorder="1" applyAlignment="1">
      <alignment vertical="center"/>
    </xf>
    <xf numFmtId="180" fontId="2" fillId="0" borderId="37" xfId="1" applyNumberFormat="1" applyFont="1" applyBorder="1" applyAlignment="1">
      <alignment vertical="center"/>
    </xf>
    <xf numFmtId="180" fontId="2" fillId="0" borderId="29" xfId="1" applyNumberFormat="1" applyFont="1" applyBorder="1" applyAlignment="1">
      <alignment vertical="center"/>
    </xf>
    <xf numFmtId="178" fontId="2" fillId="0" borderId="27" xfId="3" applyNumberFormat="1" applyFont="1" applyBorder="1" applyAlignment="1">
      <alignment horizontal="center" vertical="center"/>
    </xf>
    <xf numFmtId="178" fontId="2" fillId="0" borderId="26" xfId="3" applyNumberFormat="1" applyFont="1" applyBorder="1" applyAlignment="1">
      <alignment horizontal="center" vertical="center"/>
    </xf>
    <xf numFmtId="178" fontId="2" fillId="0" borderId="9" xfId="3" applyNumberFormat="1" applyFont="1" applyBorder="1" applyAlignment="1">
      <alignment horizontal="center" vertical="center"/>
    </xf>
    <xf numFmtId="180" fontId="2" fillId="0" borderId="25" xfId="1" applyNumberFormat="1" applyFont="1" applyBorder="1" applyAlignment="1">
      <alignment horizontal="center" vertical="center"/>
    </xf>
    <xf numFmtId="180" fontId="2" fillId="0" borderId="9" xfId="1" applyNumberFormat="1" applyFont="1" applyBorder="1" applyAlignment="1">
      <alignment horizontal="center" vertical="center"/>
    </xf>
    <xf numFmtId="180" fontId="2" fillId="3" borderId="38" xfId="1" applyNumberFormat="1" applyFont="1" applyFill="1" applyBorder="1" applyAlignment="1">
      <alignment vertical="center"/>
    </xf>
    <xf numFmtId="180" fontId="2" fillId="3" borderId="37" xfId="1" applyNumberFormat="1" applyFont="1" applyFill="1" applyBorder="1" applyAlignment="1">
      <alignment vertical="center"/>
    </xf>
    <xf numFmtId="180" fontId="2" fillId="3" borderId="35" xfId="1" applyNumberFormat="1" applyFont="1" applyFill="1" applyBorder="1" applyAlignment="1">
      <alignment vertical="center"/>
    </xf>
    <xf numFmtId="180" fontId="2" fillId="3" borderId="34" xfId="1" applyNumberFormat="1" applyFont="1" applyFill="1" applyBorder="1" applyAlignment="1">
      <alignment vertical="center"/>
    </xf>
    <xf numFmtId="180" fontId="2" fillId="4" borderId="41" xfId="1" applyNumberFormat="1" applyFont="1" applyFill="1" applyBorder="1" applyAlignment="1">
      <alignment vertical="center"/>
    </xf>
    <xf numFmtId="180" fontId="2" fillId="4" borderId="40" xfId="1" applyNumberFormat="1" applyFont="1" applyFill="1" applyBorder="1" applyAlignment="1">
      <alignment vertical="center"/>
    </xf>
    <xf numFmtId="180" fontId="2" fillId="3" borderId="31" xfId="1" applyNumberFormat="1" applyFont="1" applyFill="1" applyBorder="1" applyAlignment="1">
      <alignment vertical="center"/>
    </xf>
    <xf numFmtId="180" fontId="2" fillId="3" borderId="24" xfId="1" applyNumberFormat="1" applyFont="1" applyFill="1" applyBorder="1" applyAlignment="1">
      <alignment vertical="center"/>
    </xf>
    <xf numFmtId="180" fontId="2" fillId="4" borderId="39" xfId="1" applyNumberFormat="1" applyFont="1" applyFill="1" applyBorder="1" applyAlignment="1">
      <alignment vertical="center"/>
    </xf>
    <xf numFmtId="38" fontId="2" fillId="0" borderId="26" xfId="1" applyFont="1" applyBorder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2" fillId="0" borderId="7" xfId="1" applyFont="1" applyBorder="1" applyAlignment="1">
      <alignment vertical="center"/>
    </xf>
    <xf numFmtId="180" fontId="2" fillId="0" borderId="9" xfId="1" applyNumberFormat="1" applyFont="1" applyBorder="1" applyAlignment="1">
      <alignment vertical="center"/>
    </xf>
    <xf numFmtId="180" fontId="2" fillId="4" borderId="2" xfId="1" applyNumberFormat="1" applyFont="1" applyFill="1" applyBorder="1" applyAlignment="1">
      <alignment vertical="center"/>
    </xf>
    <xf numFmtId="180" fontId="2" fillId="4" borderId="1" xfId="1" applyNumberFormat="1" applyFont="1" applyFill="1" applyBorder="1" applyAlignment="1">
      <alignment vertical="center"/>
    </xf>
    <xf numFmtId="38" fontId="2" fillId="0" borderId="26" xfId="1" applyFont="1" applyBorder="1" applyAlignment="1">
      <alignment vertical="center"/>
    </xf>
    <xf numFmtId="38" fontId="2" fillId="0" borderId="52" xfId="1" applyFont="1" applyBorder="1" applyAlignment="1">
      <alignment vertical="center"/>
    </xf>
    <xf numFmtId="180" fontId="2" fillId="0" borderId="25" xfId="1" applyNumberFormat="1" applyFont="1" applyBorder="1" applyAlignment="1">
      <alignment vertical="center"/>
    </xf>
    <xf numFmtId="180" fontId="2" fillId="0" borderId="26" xfId="1" applyNumberFormat="1" applyFont="1" applyBorder="1" applyAlignment="1">
      <alignment vertical="center"/>
    </xf>
    <xf numFmtId="38" fontId="2" fillId="0" borderId="32" xfId="1" applyFont="1" applyBorder="1" applyAlignment="1">
      <alignment horizontal="center" vertical="center"/>
    </xf>
    <xf numFmtId="38" fontId="2" fillId="0" borderId="16" xfId="1" applyFont="1" applyBorder="1" applyAlignment="1">
      <alignment horizontal="center" vertical="center"/>
    </xf>
    <xf numFmtId="38" fontId="2" fillId="0" borderId="33" xfId="1" applyFont="1" applyBorder="1" applyAlignment="1">
      <alignment horizontal="center" vertical="center"/>
    </xf>
    <xf numFmtId="38" fontId="2" fillId="0" borderId="51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38" fontId="2" fillId="0" borderId="50" xfId="1" applyFont="1" applyBorder="1" applyAlignment="1">
      <alignment horizontal="center" vertical="center"/>
    </xf>
    <xf numFmtId="38" fontId="2" fillId="0" borderId="29" xfId="1" applyFont="1" applyBorder="1" applyAlignment="1">
      <alignment horizontal="center" vertical="center"/>
    </xf>
    <xf numFmtId="38" fontId="2" fillId="0" borderId="49" xfId="1" applyFont="1" applyBorder="1" applyAlignment="1">
      <alignment horizontal="center" vertical="center"/>
    </xf>
    <xf numFmtId="38" fontId="2" fillId="0" borderId="48" xfId="1" applyFont="1" applyBorder="1" applyAlignment="1">
      <alignment horizontal="center" vertical="center"/>
    </xf>
    <xf numFmtId="38" fontId="2" fillId="0" borderId="12" xfId="1" applyFont="1" applyBorder="1" applyAlignment="1">
      <alignment vertical="center"/>
    </xf>
    <xf numFmtId="180" fontId="2" fillId="0" borderId="15" xfId="1" applyNumberFormat="1" applyFont="1" applyBorder="1" applyAlignment="1">
      <alignment vertical="center"/>
    </xf>
    <xf numFmtId="180" fontId="2" fillId="0" borderId="13" xfId="1" applyNumberFormat="1" applyFont="1" applyBorder="1" applyAlignment="1">
      <alignment vertical="center"/>
    </xf>
    <xf numFmtId="180" fontId="2" fillId="4" borderId="4" xfId="1" applyNumberFormat="1" applyFont="1" applyFill="1" applyBorder="1" applyAlignment="1">
      <alignment vertical="center"/>
    </xf>
    <xf numFmtId="38" fontId="2" fillId="0" borderId="55" xfId="1" applyFont="1" applyBorder="1" applyAlignment="1">
      <alignment horizontal="center" vertical="center"/>
    </xf>
    <xf numFmtId="38" fontId="2" fillId="0" borderId="54" xfId="1" applyFont="1" applyBorder="1" applyAlignment="1">
      <alignment horizontal="center" vertical="center"/>
    </xf>
    <xf numFmtId="38" fontId="2" fillId="0" borderId="53" xfId="1" applyFont="1" applyBorder="1" applyAlignment="1">
      <alignment horizontal="center" vertical="center"/>
    </xf>
    <xf numFmtId="180" fontId="2" fillId="0" borderId="12" xfId="1" applyNumberFormat="1" applyFont="1" applyBorder="1" applyAlignment="1">
      <alignment vertical="center"/>
    </xf>
    <xf numFmtId="38" fontId="2" fillId="4" borderId="23" xfId="1" applyFont="1" applyFill="1" applyBorder="1" applyAlignment="1">
      <alignment horizontal="center" vertical="top" textRotation="255"/>
    </xf>
    <xf numFmtId="38" fontId="2" fillId="0" borderId="2" xfId="1" applyFont="1" applyBorder="1">
      <alignment vertical="center"/>
    </xf>
    <xf numFmtId="38" fontId="2" fillId="0" borderId="1" xfId="1" applyFont="1" applyBorder="1">
      <alignment vertical="center"/>
    </xf>
    <xf numFmtId="38" fontId="2" fillId="0" borderId="13" xfId="1" applyFont="1" applyBorder="1">
      <alignment vertical="center"/>
    </xf>
    <xf numFmtId="38" fontId="2" fillId="0" borderId="12" xfId="1" applyFont="1" applyBorder="1">
      <alignment vertical="center"/>
    </xf>
  </cellXfs>
  <cellStyles count="7">
    <cellStyle name="パーセント 2" xfId="3"/>
    <cellStyle name="桁区切り 2" xfId="4"/>
    <cellStyle name="標準" xfId="0" builtinId="0"/>
    <cellStyle name="標準 2" xfId="5"/>
    <cellStyle name="標準 3" xfId="6"/>
    <cellStyle name="標準 4" xfId="2"/>
    <cellStyle name="標準_国庫補助協議　様式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LocksWithSheet="0"/>
  </xdr:twoCellAnchor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9525</xdr:rowOff>
    </xdr:from>
    <xdr:to>
      <xdr:col>30</xdr:col>
      <xdr:colOff>209550</xdr:colOff>
      <xdr:row>50</xdr:row>
      <xdr:rowOff>19050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H="1">
          <a:off x="6124575" y="2066925"/>
          <a:ext cx="657225" cy="65246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9525</xdr:colOff>
      <xdr:row>53</xdr:row>
      <xdr:rowOff>0</xdr:rowOff>
    </xdr:from>
    <xdr:to>
      <xdr:col>31</xdr:col>
      <xdr:colOff>0</xdr:colOff>
      <xdr:row>61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 flipH="1">
          <a:off x="5705475" y="9086850"/>
          <a:ext cx="1085850" cy="13906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0</xdr:colOff>
      <xdr:row>63</xdr:row>
      <xdr:rowOff>171450</xdr:rowOff>
    </xdr:from>
    <xdr:to>
      <xdr:col>31</xdr:col>
      <xdr:colOff>0</xdr:colOff>
      <xdr:row>68</xdr:row>
      <xdr:rowOff>0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5695950" y="10972800"/>
          <a:ext cx="1095375" cy="6858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219074</xdr:colOff>
      <xdr:row>50</xdr:row>
      <xdr:rowOff>66675</xdr:rowOff>
    </xdr:from>
    <xdr:to>
      <xdr:col>25</xdr:col>
      <xdr:colOff>180975</xdr:colOff>
      <xdr:row>51</xdr:row>
      <xdr:rowOff>142875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2628899" y="8639175"/>
          <a:ext cx="3028951" cy="247650"/>
        </a:xfrm>
        <a:prstGeom prst="borderCallout2">
          <a:avLst>
            <a:gd name="adj1" fmla="val 46153"/>
            <a:gd name="adj2" fmla="val -3958"/>
            <a:gd name="adj3" fmla="val 46153"/>
            <a:gd name="adj4" fmla="val -5940"/>
            <a:gd name="adj5" fmla="val 350000"/>
            <a:gd name="adj6" fmla="val -1973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専用面積の按分比　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÷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151.6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64.10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15.00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</a:p>
      </xdr:txBody>
    </xdr:sp>
    <xdr:clientData/>
  </xdr:twoCellAnchor>
  <xdr:twoCellAnchor>
    <xdr:from>
      <xdr:col>5</xdr:col>
      <xdr:colOff>104776</xdr:colOff>
      <xdr:row>61</xdr:row>
      <xdr:rowOff>95250</xdr:rowOff>
    </xdr:from>
    <xdr:to>
      <xdr:col>10</xdr:col>
      <xdr:colOff>190501</xdr:colOff>
      <xdr:row>63</xdr:row>
      <xdr:rowOff>95250</xdr:rowOff>
    </xdr:to>
    <xdr:sp macro="" textlink="">
      <xdr:nvSpPr>
        <xdr:cNvPr id="9" name="AutoShape 7"/>
        <xdr:cNvSpPr>
          <a:spLocks/>
        </xdr:cNvSpPr>
      </xdr:nvSpPr>
      <xdr:spPr bwMode="auto">
        <a:xfrm>
          <a:off x="1200151" y="10553700"/>
          <a:ext cx="1181100" cy="342900"/>
        </a:xfrm>
        <a:prstGeom prst="borderCallout2">
          <a:avLst>
            <a:gd name="adj1" fmla="val 44444"/>
            <a:gd name="adj2" fmla="val 107208"/>
            <a:gd name="adj3" fmla="val 44444"/>
            <a:gd name="adj4" fmla="val 142343"/>
            <a:gd name="adj5" fmla="val -308715"/>
            <a:gd name="adj6" fmla="val 168512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共用面積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按分比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54.70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㎡×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47.823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%</a:t>
          </a:r>
        </a:p>
      </xdr:txBody>
    </xdr:sp>
    <xdr:clientData/>
  </xdr:twoCellAnchor>
  <xdr:twoCellAnchor>
    <xdr:from>
      <xdr:col>24</xdr:col>
      <xdr:colOff>57150</xdr:colOff>
      <xdr:row>49</xdr:row>
      <xdr:rowOff>114300</xdr:rowOff>
    </xdr:from>
    <xdr:to>
      <xdr:col>26</xdr:col>
      <xdr:colOff>133350</xdr:colOff>
      <xdr:row>54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5314950" y="8515350"/>
          <a:ext cx="514350" cy="7810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66675</xdr:colOff>
      <xdr:row>49</xdr:row>
      <xdr:rowOff>66675</xdr:rowOff>
    </xdr:from>
    <xdr:to>
      <xdr:col>23</xdr:col>
      <xdr:colOff>19050</xdr:colOff>
      <xdr:row>54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4229100" y="8467725"/>
          <a:ext cx="828675" cy="8191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28575</xdr:colOff>
      <xdr:row>49</xdr:row>
      <xdr:rowOff>123825</xdr:rowOff>
    </xdr:from>
    <xdr:to>
      <xdr:col>21</xdr:col>
      <xdr:colOff>104775</xdr:colOff>
      <xdr:row>54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3314700" y="852487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161925</xdr:colOff>
      <xdr:row>8</xdr:row>
      <xdr:rowOff>57150</xdr:rowOff>
    </xdr:from>
    <xdr:to>
      <xdr:col>28</xdr:col>
      <xdr:colOff>152400</xdr:colOff>
      <xdr:row>12</xdr:row>
      <xdr:rowOff>47625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3886200" y="1428750"/>
          <a:ext cx="2400300" cy="676275"/>
        </a:xfrm>
        <a:prstGeom prst="borderCallout2">
          <a:avLst>
            <a:gd name="adj1" fmla="val 17912"/>
            <a:gd name="adj2" fmla="val -3185"/>
            <a:gd name="adj3" fmla="val 17912"/>
            <a:gd name="adj4" fmla="val -4782"/>
            <a:gd name="adj5" fmla="val 138806"/>
            <a:gd name="adj6" fmla="val -63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ユニット１・ユニット２、日中一時支援の全てで共用しているので、『全施設種別の、各々の持分率を使い、按分する』という意味である。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按分方法は「全体の按分」「①、②の按分」と記入すること。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66674</xdr:colOff>
      <xdr:row>47</xdr:row>
      <xdr:rowOff>19051</xdr:rowOff>
    </xdr:from>
    <xdr:to>
      <xdr:col>36</xdr:col>
      <xdr:colOff>161924</xdr:colOff>
      <xdr:row>61</xdr:row>
      <xdr:rowOff>76201</xdr:rowOff>
    </xdr:to>
    <xdr:sp macro="" textlink="">
      <xdr:nvSpPr>
        <xdr:cNvPr id="14" name="左矢印吹き出し 13"/>
        <xdr:cNvSpPr/>
      </xdr:nvSpPr>
      <xdr:spPr bwMode="auto">
        <a:xfrm>
          <a:off x="6857999" y="8077201"/>
          <a:ext cx="1190625" cy="2457450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○共用部分面積分類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事業ごとの専用面積の按分比率を計算し、共用面積に掛けること。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（按分比率は四捨五入しないこと）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行が足りない場合は、適宜追加すること。</a:t>
          </a:r>
        </a:p>
      </xdr:txBody>
    </xdr:sp>
    <xdr:clientData/>
  </xdr:twoCellAnchor>
  <xdr:twoCellAnchor>
    <xdr:from>
      <xdr:col>31</xdr:col>
      <xdr:colOff>85725</xdr:colOff>
      <xdr:row>13</xdr:row>
      <xdr:rowOff>95249</xdr:rowOff>
    </xdr:from>
    <xdr:to>
      <xdr:col>36</xdr:col>
      <xdr:colOff>180975</xdr:colOff>
      <xdr:row>37</xdr:row>
      <xdr:rowOff>57150</xdr:rowOff>
    </xdr:to>
    <xdr:sp macro="" textlink="">
      <xdr:nvSpPr>
        <xdr:cNvPr id="15" name="左矢印吹き出し 14"/>
        <xdr:cNvSpPr/>
      </xdr:nvSpPr>
      <xdr:spPr bwMode="auto">
        <a:xfrm>
          <a:off x="6877050" y="2324099"/>
          <a:ext cx="1190625" cy="40767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○スペース別面積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事業ごとの専用部分については「専用部分面積」に記入すること。（単一事業の場合も専用部分に）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共用部分については、「共用部分面積」に記入の上、「按分方法」に、どの事業で共用するか記入すること。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スペース名が足りない場合は、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行を適宜追加すること。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85725</xdr:colOff>
      <xdr:row>2</xdr:row>
      <xdr:rowOff>28575</xdr:rowOff>
    </xdr:from>
    <xdr:to>
      <xdr:col>36</xdr:col>
      <xdr:colOff>180975</xdr:colOff>
      <xdr:row>11</xdr:row>
      <xdr:rowOff>76201</xdr:rowOff>
    </xdr:to>
    <xdr:sp macro="" textlink="">
      <xdr:nvSpPr>
        <xdr:cNvPr id="16" name="左矢印吹き出し 15"/>
        <xdr:cNvSpPr/>
      </xdr:nvSpPr>
      <xdr:spPr bwMode="auto">
        <a:xfrm>
          <a:off x="6877050" y="371475"/>
          <a:ext cx="1190625" cy="1590676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複数事業を行う場合や、補助対象外部分（住込用居室など）がある場合は、番号を分けること。</a:t>
          </a:r>
        </a:p>
      </xdr:txBody>
    </xdr:sp>
    <xdr:clientData/>
  </xdr:twoCellAnchor>
  <xdr:twoCellAnchor>
    <xdr:from>
      <xdr:col>31</xdr:col>
      <xdr:colOff>66674</xdr:colOff>
      <xdr:row>61</xdr:row>
      <xdr:rowOff>104774</xdr:rowOff>
    </xdr:from>
    <xdr:to>
      <xdr:col>36</xdr:col>
      <xdr:colOff>161924</xdr:colOff>
      <xdr:row>69</xdr:row>
      <xdr:rowOff>104775</xdr:rowOff>
    </xdr:to>
    <xdr:sp macro="" textlink="">
      <xdr:nvSpPr>
        <xdr:cNvPr id="17" name="左矢印吹き出し 16"/>
        <xdr:cNvSpPr/>
      </xdr:nvSpPr>
      <xdr:spPr bwMode="auto">
        <a:xfrm>
          <a:off x="6857999" y="10563224"/>
          <a:ext cx="1190625" cy="13716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原則として、ここで算出された面積で、事業費を按分して補助額を算出すること。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44624.694136458333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22</v>
      </c>
      <c r="C7" s="85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85" t="s">
        <v>21</v>
      </c>
      <c r="R7" s="85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4"/>
    </row>
    <row r="8" spans="1:31" ht="14.1" customHeight="1" x14ac:dyDescent="0.2">
      <c r="B8" s="136" t="s">
        <v>20</v>
      </c>
      <c r="C8" s="13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37" t="s">
        <v>19</v>
      </c>
      <c r="R8" s="137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9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22</v>
      </c>
      <c r="U13" s="146"/>
      <c r="V13" s="146"/>
      <c r="W13" s="146" t="s">
        <v>21</v>
      </c>
      <c r="X13" s="146"/>
      <c r="Y13" s="146"/>
      <c r="Z13" s="146" t="s">
        <v>20</v>
      </c>
      <c r="AA13" s="146"/>
      <c r="AB13" s="146"/>
      <c r="AC13" s="146" t="s">
        <v>19</v>
      </c>
      <c r="AD13" s="146"/>
      <c r="AE13" s="147"/>
    </row>
    <row r="14" spans="1:31" ht="14.1" customHeight="1" x14ac:dyDescent="0.2">
      <c r="A14" s="120" t="s">
        <v>18</v>
      </c>
      <c r="B14" s="115"/>
      <c r="C14" s="116"/>
      <c r="D14" s="116"/>
      <c r="E14" s="117"/>
      <c r="F14" s="118"/>
      <c r="G14" s="118"/>
      <c r="H14" s="118"/>
      <c r="I14" s="118"/>
      <c r="J14" s="118"/>
      <c r="K14" s="119"/>
      <c r="L14" s="69"/>
      <c r="M14" s="70"/>
      <c r="N14" s="70"/>
      <c r="O14" s="123"/>
      <c r="P14" s="123"/>
      <c r="Q14" s="123"/>
      <c r="R14" s="123"/>
      <c r="S14" s="124"/>
      <c r="T14" s="69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1"/>
    </row>
    <row r="15" spans="1:31" ht="14.1" customHeight="1" x14ac:dyDescent="0.2">
      <c r="A15" s="121"/>
      <c r="B15" s="115"/>
      <c r="C15" s="116"/>
      <c r="D15" s="116"/>
      <c r="E15" s="117"/>
      <c r="F15" s="118"/>
      <c r="G15" s="118"/>
      <c r="H15" s="118"/>
      <c r="I15" s="118"/>
      <c r="J15" s="118"/>
      <c r="K15" s="119"/>
      <c r="L15" s="63"/>
      <c r="M15" s="48"/>
      <c r="N15" s="48"/>
      <c r="O15" s="118"/>
      <c r="P15" s="118"/>
      <c r="Q15" s="118"/>
      <c r="R15" s="118"/>
      <c r="S15" s="119"/>
      <c r="T15" s="63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</row>
    <row r="16" spans="1:31" ht="14.1" customHeight="1" x14ac:dyDescent="0.2">
      <c r="A16" s="121"/>
      <c r="B16" s="115"/>
      <c r="C16" s="116"/>
      <c r="D16" s="116"/>
      <c r="E16" s="117"/>
      <c r="F16" s="118"/>
      <c r="G16" s="118"/>
      <c r="H16" s="118"/>
      <c r="I16" s="118"/>
      <c r="J16" s="118"/>
      <c r="K16" s="119"/>
      <c r="L16" s="63"/>
      <c r="M16" s="48"/>
      <c r="N16" s="48"/>
      <c r="O16" s="118"/>
      <c r="P16" s="118"/>
      <c r="Q16" s="118"/>
      <c r="R16" s="118"/>
      <c r="S16" s="119"/>
      <c r="T16" s="63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</row>
    <row r="17" spans="1:31" ht="14.1" customHeight="1" x14ac:dyDescent="0.2">
      <c r="A17" s="121"/>
      <c r="B17" s="115"/>
      <c r="C17" s="116"/>
      <c r="D17" s="116"/>
      <c r="E17" s="117"/>
      <c r="F17" s="118"/>
      <c r="G17" s="118"/>
      <c r="H17" s="118"/>
      <c r="I17" s="118"/>
      <c r="J17" s="118"/>
      <c r="K17" s="119"/>
      <c r="L17" s="63"/>
      <c r="M17" s="48"/>
      <c r="N17" s="48"/>
      <c r="O17" s="118"/>
      <c r="P17" s="118"/>
      <c r="Q17" s="118"/>
      <c r="R17" s="118"/>
      <c r="S17" s="119"/>
      <c r="T17" s="63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9"/>
    </row>
    <row r="18" spans="1:31" ht="14.1" customHeight="1" x14ac:dyDescent="0.2">
      <c r="A18" s="121"/>
      <c r="B18" s="115"/>
      <c r="C18" s="116"/>
      <c r="D18" s="116"/>
      <c r="E18" s="117"/>
      <c r="F18" s="118"/>
      <c r="G18" s="118"/>
      <c r="H18" s="118"/>
      <c r="I18" s="118"/>
      <c r="J18" s="118"/>
      <c r="K18" s="119"/>
      <c r="L18" s="63"/>
      <c r="M18" s="48"/>
      <c r="N18" s="48"/>
      <c r="O18" s="118"/>
      <c r="P18" s="118"/>
      <c r="Q18" s="118"/>
      <c r="R18" s="118"/>
      <c r="S18" s="119"/>
      <c r="T18" s="63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9"/>
    </row>
    <row r="19" spans="1:31" ht="14.1" customHeight="1" x14ac:dyDescent="0.2">
      <c r="A19" s="121"/>
      <c r="B19" s="115"/>
      <c r="C19" s="116"/>
      <c r="D19" s="116"/>
      <c r="E19" s="117"/>
      <c r="F19" s="118"/>
      <c r="G19" s="118"/>
      <c r="H19" s="118"/>
      <c r="I19" s="118"/>
      <c r="J19" s="118"/>
      <c r="K19" s="119"/>
      <c r="L19" s="63"/>
      <c r="M19" s="48"/>
      <c r="N19" s="48"/>
      <c r="O19" s="118"/>
      <c r="P19" s="118"/>
      <c r="Q19" s="118"/>
      <c r="R19" s="118"/>
      <c r="S19" s="119"/>
      <c r="T19" s="63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9"/>
    </row>
    <row r="20" spans="1:31" ht="14.1" customHeight="1" x14ac:dyDescent="0.2">
      <c r="A20" s="121"/>
      <c r="B20" s="115"/>
      <c r="C20" s="116"/>
      <c r="D20" s="116"/>
      <c r="E20" s="117"/>
      <c r="F20" s="118"/>
      <c r="G20" s="118"/>
      <c r="H20" s="118"/>
      <c r="I20" s="118"/>
      <c r="J20" s="118"/>
      <c r="K20" s="119"/>
      <c r="L20" s="63"/>
      <c r="M20" s="48"/>
      <c r="N20" s="48"/>
      <c r="O20" s="118"/>
      <c r="P20" s="118"/>
      <c r="Q20" s="118"/>
      <c r="R20" s="118"/>
      <c r="S20" s="119"/>
      <c r="T20" s="63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9"/>
    </row>
    <row r="21" spans="1:31" ht="14.1" customHeight="1" x14ac:dyDescent="0.2">
      <c r="A21" s="121"/>
      <c r="B21" s="115"/>
      <c r="C21" s="116"/>
      <c r="D21" s="116"/>
      <c r="E21" s="117"/>
      <c r="F21" s="118"/>
      <c r="G21" s="118"/>
      <c r="H21" s="118"/>
      <c r="I21" s="118"/>
      <c r="J21" s="118"/>
      <c r="K21" s="119"/>
      <c r="L21" s="63"/>
      <c r="M21" s="48"/>
      <c r="N21" s="48"/>
      <c r="O21" s="118"/>
      <c r="P21" s="118"/>
      <c r="Q21" s="118"/>
      <c r="R21" s="118"/>
      <c r="S21" s="119"/>
      <c r="T21" s="63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9"/>
    </row>
    <row r="22" spans="1:31" ht="14.1" customHeight="1" x14ac:dyDescent="0.2">
      <c r="A22" s="121"/>
      <c r="B22" s="115"/>
      <c r="C22" s="116"/>
      <c r="D22" s="116"/>
      <c r="E22" s="117"/>
      <c r="F22" s="118"/>
      <c r="G22" s="118"/>
      <c r="H22" s="118"/>
      <c r="I22" s="118"/>
      <c r="J22" s="118"/>
      <c r="K22" s="119"/>
      <c r="L22" s="63"/>
      <c r="M22" s="48"/>
      <c r="N22" s="48"/>
      <c r="O22" s="118"/>
      <c r="P22" s="118"/>
      <c r="Q22" s="118"/>
      <c r="R22" s="118"/>
      <c r="S22" s="119"/>
      <c r="T22" s="63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9"/>
    </row>
    <row r="23" spans="1:31" ht="14.1" customHeight="1" x14ac:dyDescent="0.2">
      <c r="A23" s="107" t="s">
        <v>17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9"/>
      <c r="L23" s="125">
        <f>SUM(L14:N22)</f>
        <v>0</v>
      </c>
      <c r="M23" s="126"/>
      <c r="N23" s="126"/>
      <c r="O23" s="127" t="s">
        <v>11</v>
      </c>
      <c r="P23" s="127"/>
      <c r="Q23" s="127"/>
      <c r="R23" s="127"/>
      <c r="S23" s="128"/>
      <c r="T23" s="125">
        <f>SUM(T14:V22)</f>
        <v>0</v>
      </c>
      <c r="U23" s="126"/>
      <c r="V23" s="126"/>
      <c r="W23" s="126">
        <f>SUM(W14:Y22)</f>
        <v>0</v>
      </c>
      <c r="X23" s="126"/>
      <c r="Y23" s="126"/>
      <c r="Z23" s="126">
        <f>SUM(Z14:AB22)</f>
        <v>0</v>
      </c>
      <c r="AA23" s="126"/>
      <c r="AB23" s="126"/>
      <c r="AC23" s="126">
        <f>SUM(AC14:AE22)</f>
        <v>0</v>
      </c>
      <c r="AD23" s="126"/>
      <c r="AE23" s="129"/>
    </row>
    <row r="24" spans="1:31" ht="14.1" customHeight="1" x14ac:dyDescent="0.2">
      <c r="A24" s="120" t="s">
        <v>16</v>
      </c>
      <c r="B24" s="115"/>
      <c r="C24" s="116"/>
      <c r="D24" s="116"/>
      <c r="E24" s="117"/>
      <c r="F24" s="118"/>
      <c r="G24" s="118"/>
      <c r="H24" s="118"/>
      <c r="I24" s="118"/>
      <c r="J24" s="118"/>
      <c r="K24" s="119"/>
      <c r="L24" s="133"/>
      <c r="M24" s="134"/>
      <c r="N24" s="135"/>
      <c r="O24" s="123"/>
      <c r="P24" s="123"/>
      <c r="Q24" s="123"/>
      <c r="R24" s="123"/>
      <c r="S24" s="124"/>
      <c r="T24" s="69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1"/>
    </row>
    <row r="25" spans="1:31" ht="14.1" customHeight="1" x14ac:dyDescent="0.2">
      <c r="A25" s="121"/>
      <c r="B25" s="115"/>
      <c r="C25" s="116"/>
      <c r="D25" s="116"/>
      <c r="E25" s="117"/>
      <c r="F25" s="118"/>
      <c r="G25" s="118"/>
      <c r="H25" s="118"/>
      <c r="I25" s="118"/>
      <c r="J25" s="118"/>
      <c r="K25" s="119"/>
      <c r="L25" s="130"/>
      <c r="M25" s="131"/>
      <c r="N25" s="132"/>
      <c r="O25" s="118"/>
      <c r="P25" s="118"/>
      <c r="Q25" s="118"/>
      <c r="R25" s="118"/>
      <c r="S25" s="119"/>
      <c r="T25" s="63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</row>
    <row r="26" spans="1:31" ht="14.1" customHeight="1" x14ac:dyDescent="0.2">
      <c r="A26" s="121"/>
      <c r="B26" s="115"/>
      <c r="C26" s="116"/>
      <c r="D26" s="116"/>
      <c r="E26" s="117"/>
      <c r="F26" s="118"/>
      <c r="G26" s="118"/>
      <c r="H26" s="118"/>
      <c r="I26" s="118"/>
      <c r="J26" s="118"/>
      <c r="K26" s="119"/>
      <c r="L26" s="130"/>
      <c r="M26" s="131"/>
      <c r="N26" s="132"/>
      <c r="O26" s="118"/>
      <c r="P26" s="118"/>
      <c r="Q26" s="118"/>
      <c r="R26" s="118"/>
      <c r="S26" s="119"/>
      <c r="T26" s="63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</row>
    <row r="27" spans="1:31" ht="14.1" customHeight="1" x14ac:dyDescent="0.2">
      <c r="A27" s="121"/>
      <c r="B27" s="115"/>
      <c r="C27" s="116"/>
      <c r="D27" s="116"/>
      <c r="E27" s="117"/>
      <c r="F27" s="118"/>
      <c r="G27" s="118"/>
      <c r="H27" s="118"/>
      <c r="I27" s="118"/>
      <c r="J27" s="118"/>
      <c r="K27" s="119"/>
      <c r="L27" s="130"/>
      <c r="M27" s="131"/>
      <c r="N27" s="132"/>
      <c r="O27" s="118"/>
      <c r="P27" s="118"/>
      <c r="Q27" s="118"/>
      <c r="R27" s="118"/>
      <c r="S27" s="119"/>
      <c r="T27" s="63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</row>
    <row r="28" spans="1:31" ht="14.1" customHeight="1" x14ac:dyDescent="0.2">
      <c r="A28" s="121"/>
      <c r="B28" s="115"/>
      <c r="C28" s="116"/>
      <c r="D28" s="116"/>
      <c r="E28" s="117"/>
      <c r="F28" s="118"/>
      <c r="G28" s="118"/>
      <c r="H28" s="118"/>
      <c r="I28" s="118"/>
      <c r="J28" s="118"/>
      <c r="K28" s="119"/>
      <c r="L28" s="63"/>
      <c r="M28" s="48"/>
      <c r="N28" s="48"/>
      <c r="O28" s="118"/>
      <c r="P28" s="118"/>
      <c r="Q28" s="118"/>
      <c r="R28" s="118"/>
      <c r="S28" s="119"/>
      <c r="T28" s="63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9"/>
    </row>
    <row r="29" spans="1:31" ht="14.1" customHeight="1" x14ac:dyDescent="0.2">
      <c r="A29" s="121"/>
      <c r="B29" s="115"/>
      <c r="C29" s="116"/>
      <c r="D29" s="116"/>
      <c r="E29" s="117"/>
      <c r="F29" s="118"/>
      <c r="G29" s="118"/>
      <c r="H29" s="118"/>
      <c r="I29" s="118"/>
      <c r="J29" s="118"/>
      <c r="K29" s="119"/>
      <c r="L29" s="63"/>
      <c r="M29" s="48"/>
      <c r="N29" s="48"/>
      <c r="O29" s="118"/>
      <c r="P29" s="118"/>
      <c r="Q29" s="118"/>
      <c r="R29" s="118"/>
      <c r="S29" s="119"/>
      <c r="T29" s="63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</row>
    <row r="30" spans="1:31" ht="14.1" customHeight="1" x14ac:dyDescent="0.2">
      <c r="A30" s="121"/>
      <c r="B30" s="115"/>
      <c r="C30" s="116"/>
      <c r="D30" s="116"/>
      <c r="E30" s="117"/>
      <c r="F30" s="118"/>
      <c r="G30" s="118"/>
      <c r="H30" s="118"/>
      <c r="I30" s="118"/>
      <c r="J30" s="118"/>
      <c r="K30" s="119"/>
      <c r="L30" s="63"/>
      <c r="M30" s="48"/>
      <c r="N30" s="48"/>
      <c r="O30" s="118"/>
      <c r="P30" s="118"/>
      <c r="Q30" s="118"/>
      <c r="R30" s="118"/>
      <c r="S30" s="119"/>
      <c r="T30" s="63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9"/>
    </row>
    <row r="31" spans="1:31" ht="14.1" customHeight="1" x14ac:dyDescent="0.2">
      <c r="A31" s="121"/>
      <c r="B31" s="115"/>
      <c r="C31" s="116"/>
      <c r="D31" s="116"/>
      <c r="E31" s="117"/>
      <c r="F31" s="118"/>
      <c r="G31" s="118"/>
      <c r="H31" s="118"/>
      <c r="I31" s="118"/>
      <c r="J31" s="118"/>
      <c r="K31" s="119"/>
      <c r="L31" s="63"/>
      <c r="M31" s="48"/>
      <c r="N31" s="48"/>
      <c r="O31" s="118"/>
      <c r="P31" s="118"/>
      <c r="Q31" s="118"/>
      <c r="R31" s="118"/>
      <c r="S31" s="119"/>
      <c r="T31" s="63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9"/>
    </row>
    <row r="32" spans="1:31" ht="14.1" customHeight="1" x14ac:dyDescent="0.2">
      <c r="A32" s="122"/>
      <c r="B32" s="115"/>
      <c r="C32" s="116"/>
      <c r="D32" s="116"/>
      <c r="E32" s="117"/>
      <c r="F32" s="118"/>
      <c r="G32" s="118"/>
      <c r="H32" s="118"/>
      <c r="I32" s="118"/>
      <c r="J32" s="118"/>
      <c r="K32" s="119"/>
      <c r="L32" s="63"/>
      <c r="M32" s="48"/>
      <c r="N32" s="48"/>
      <c r="O32" s="118"/>
      <c r="P32" s="118"/>
      <c r="Q32" s="118"/>
      <c r="R32" s="118"/>
      <c r="S32" s="119"/>
      <c r="T32" s="63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9"/>
    </row>
    <row r="33" spans="1:31" ht="14.1" customHeight="1" x14ac:dyDescent="0.2">
      <c r="A33" s="107" t="s">
        <v>15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9"/>
      <c r="L33" s="125">
        <f>SUM(L24:N32)</f>
        <v>0</v>
      </c>
      <c r="M33" s="126"/>
      <c r="N33" s="126"/>
      <c r="O33" s="127" t="s">
        <v>11</v>
      </c>
      <c r="P33" s="127"/>
      <c r="Q33" s="127"/>
      <c r="R33" s="127"/>
      <c r="S33" s="128"/>
      <c r="T33" s="125">
        <f>SUM(T24:V32)</f>
        <v>0</v>
      </c>
      <c r="U33" s="126"/>
      <c r="V33" s="126"/>
      <c r="W33" s="126">
        <f>SUM(W24:Y32)</f>
        <v>0</v>
      </c>
      <c r="X33" s="126"/>
      <c r="Y33" s="126"/>
      <c r="Z33" s="126">
        <f>SUM(Z24:AB32)</f>
        <v>0</v>
      </c>
      <c r="AA33" s="126"/>
      <c r="AB33" s="126"/>
      <c r="AC33" s="126">
        <f>SUM(AC24:AE32)</f>
        <v>0</v>
      </c>
      <c r="AD33" s="126"/>
      <c r="AE33" s="129"/>
    </row>
    <row r="34" spans="1:31" ht="14.1" customHeight="1" x14ac:dyDescent="0.2">
      <c r="A34" s="120" t="s">
        <v>14</v>
      </c>
      <c r="B34" s="115"/>
      <c r="C34" s="116"/>
      <c r="D34" s="116"/>
      <c r="E34" s="117"/>
      <c r="F34" s="118"/>
      <c r="G34" s="118"/>
      <c r="H34" s="118"/>
      <c r="I34" s="118"/>
      <c r="J34" s="118"/>
      <c r="K34" s="119"/>
      <c r="L34" s="69"/>
      <c r="M34" s="70"/>
      <c r="N34" s="70"/>
      <c r="O34" s="123"/>
      <c r="P34" s="123"/>
      <c r="Q34" s="123"/>
      <c r="R34" s="123"/>
      <c r="S34" s="124"/>
      <c r="T34" s="69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1"/>
    </row>
    <row r="35" spans="1:31" ht="14.1" customHeight="1" x14ac:dyDescent="0.2">
      <c r="A35" s="121"/>
      <c r="B35" s="115"/>
      <c r="C35" s="116"/>
      <c r="D35" s="116"/>
      <c r="E35" s="117"/>
      <c r="F35" s="118"/>
      <c r="G35" s="118"/>
      <c r="H35" s="118"/>
      <c r="I35" s="118"/>
      <c r="J35" s="118"/>
      <c r="K35" s="119"/>
      <c r="L35" s="63"/>
      <c r="M35" s="48"/>
      <c r="N35" s="48"/>
      <c r="O35" s="118"/>
      <c r="P35" s="118"/>
      <c r="Q35" s="118"/>
      <c r="R35" s="118"/>
      <c r="S35" s="119"/>
      <c r="T35" s="63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9"/>
    </row>
    <row r="36" spans="1:31" ht="14.1" customHeight="1" x14ac:dyDescent="0.2">
      <c r="A36" s="121"/>
      <c r="B36" s="115"/>
      <c r="C36" s="116"/>
      <c r="D36" s="116"/>
      <c r="E36" s="117"/>
      <c r="F36" s="118"/>
      <c r="G36" s="118"/>
      <c r="H36" s="118"/>
      <c r="I36" s="118"/>
      <c r="J36" s="118"/>
      <c r="K36" s="119"/>
      <c r="L36" s="63"/>
      <c r="M36" s="48"/>
      <c r="N36" s="48"/>
      <c r="O36" s="118"/>
      <c r="P36" s="118"/>
      <c r="Q36" s="118"/>
      <c r="R36" s="118"/>
      <c r="S36" s="119"/>
      <c r="T36" s="63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</row>
    <row r="37" spans="1:31" ht="14.1" customHeight="1" x14ac:dyDescent="0.2">
      <c r="A37" s="121"/>
      <c r="B37" s="115"/>
      <c r="C37" s="116"/>
      <c r="D37" s="116"/>
      <c r="E37" s="117"/>
      <c r="F37" s="118"/>
      <c r="G37" s="118"/>
      <c r="H37" s="118"/>
      <c r="I37" s="118"/>
      <c r="J37" s="118"/>
      <c r="K37" s="119"/>
      <c r="L37" s="63"/>
      <c r="M37" s="48"/>
      <c r="N37" s="48"/>
      <c r="O37" s="118"/>
      <c r="P37" s="118"/>
      <c r="Q37" s="118"/>
      <c r="R37" s="118"/>
      <c r="S37" s="119"/>
      <c r="T37" s="63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9"/>
    </row>
    <row r="38" spans="1:31" ht="14.1" customHeight="1" x14ac:dyDescent="0.2">
      <c r="A38" s="121"/>
      <c r="B38" s="115"/>
      <c r="C38" s="116"/>
      <c r="D38" s="116"/>
      <c r="E38" s="117"/>
      <c r="F38" s="118"/>
      <c r="G38" s="118"/>
      <c r="H38" s="118"/>
      <c r="I38" s="118"/>
      <c r="J38" s="118"/>
      <c r="K38" s="119"/>
      <c r="L38" s="63"/>
      <c r="M38" s="48"/>
      <c r="N38" s="48"/>
      <c r="O38" s="118"/>
      <c r="P38" s="118"/>
      <c r="Q38" s="118"/>
      <c r="R38" s="118"/>
      <c r="S38" s="119"/>
      <c r="T38" s="63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9"/>
    </row>
    <row r="39" spans="1:31" ht="14.1" customHeight="1" x14ac:dyDescent="0.2">
      <c r="A39" s="121"/>
      <c r="B39" s="115"/>
      <c r="C39" s="116"/>
      <c r="D39" s="116"/>
      <c r="E39" s="117"/>
      <c r="F39" s="118"/>
      <c r="G39" s="118"/>
      <c r="H39" s="118"/>
      <c r="I39" s="118"/>
      <c r="J39" s="118"/>
      <c r="K39" s="119"/>
      <c r="L39" s="63"/>
      <c r="M39" s="48"/>
      <c r="N39" s="48"/>
      <c r="O39" s="118"/>
      <c r="P39" s="118"/>
      <c r="Q39" s="118"/>
      <c r="R39" s="118"/>
      <c r="S39" s="119"/>
      <c r="T39" s="63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9"/>
    </row>
    <row r="40" spans="1:31" ht="14.1" customHeight="1" x14ac:dyDescent="0.2">
      <c r="A40" s="121"/>
      <c r="B40" s="115"/>
      <c r="C40" s="116"/>
      <c r="D40" s="116"/>
      <c r="E40" s="117"/>
      <c r="F40" s="118"/>
      <c r="G40" s="118"/>
      <c r="H40" s="118"/>
      <c r="I40" s="118"/>
      <c r="J40" s="118"/>
      <c r="K40" s="119"/>
      <c r="L40" s="63"/>
      <c r="M40" s="48"/>
      <c r="N40" s="48"/>
      <c r="O40" s="118"/>
      <c r="P40" s="118"/>
      <c r="Q40" s="118"/>
      <c r="R40" s="118"/>
      <c r="S40" s="119"/>
      <c r="T40" s="63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9"/>
    </row>
    <row r="41" spans="1:31" ht="14.1" customHeight="1" x14ac:dyDescent="0.2">
      <c r="A41" s="121"/>
      <c r="B41" s="115"/>
      <c r="C41" s="116"/>
      <c r="D41" s="116"/>
      <c r="E41" s="117"/>
      <c r="F41" s="118"/>
      <c r="G41" s="118"/>
      <c r="H41" s="118"/>
      <c r="I41" s="118"/>
      <c r="J41" s="118"/>
      <c r="K41" s="119"/>
      <c r="L41" s="63"/>
      <c r="M41" s="48"/>
      <c r="N41" s="48"/>
      <c r="O41" s="118"/>
      <c r="P41" s="118"/>
      <c r="Q41" s="118"/>
      <c r="R41" s="118"/>
      <c r="S41" s="119"/>
      <c r="T41" s="63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9"/>
    </row>
    <row r="42" spans="1:31" ht="14.1" customHeight="1" x14ac:dyDescent="0.2">
      <c r="A42" s="122"/>
      <c r="B42" s="115"/>
      <c r="C42" s="116"/>
      <c r="D42" s="116"/>
      <c r="E42" s="117"/>
      <c r="F42" s="118"/>
      <c r="G42" s="118"/>
      <c r="H42" s="118"/>
      <c r="I42" s="118"/>
      <c r="J42" s="118"/>
      <c r="K42" s="119"/>
      <c r="L42" s="63"/>
      <c r="M42" s="48"/>
      <c r="N42" s="48"/>
      <c r="O42" s="118"/>
      <c r="P42" s="118"/>
      <c r="Q42" s="118"/>
      <c r="R42" s="118"/>
      <c r="S42" s="119"/>
      <c r="T42" s="63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</row>
    <row r="43" spans="1:31" ht="14.1" customHeight="1" x14ac:dyDescent="0.2">
      <c r="A43" s="107" t="s">
        <v>13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9"/>
      <c r="L43" s="110">
        <f>SUM(L34:N42)</f>
        <v>0</v>
      </c>
      <c r="M43" s="111"/>
      <c r="N43" s="111"/>
      <c r="O43" s="112" t="s">
        <v>11</v>
      </c>
      <c r="P43" s="112"/>
      <c r="Q43" s="112"/>
      <c r="R43" s="112"/>
      <c r="S43" s="113"/>
      <c r="T43" s="110">
        <f>SUM(T34:V42)</f>
        <v>0</v>
      </c>
      <c r="U43" s="111"/>
      <c r="V43" s="111"/>
      <c r="W43" s="111">
        <f>SUM(W34:Y42)</f>
        <v>0</v>
      </c>
      <c r="X43" s="111"/>
      <c r="Y43" s="111"/>
      <c r="Z43" s="111">
        <f>SUM(Z34:AB42)</f>
        <v>0</v>
      </c>
      <c r="AA43" s="111"/>
      <c r="AB43" s="111"/>
      <c r="AC43" s="111">
        <f>SUM(AC34:AE42)</f>
        <v>0</v>
      </c>
      <c r="AD43" s="111"/>
      <c r="AE43" s="114"/>
    </row>
    <row r="44" spans="1:31" ht="14.1" customHeight="1" x14ac:dyDescent="0.2">
      <c r="A44" s="7" t="s">
        <v>12</v>
      </c>
      <c r="B44" s="8"/>
      <c r="C44" s="8"/>
      <c r="D44" s="8"/>
      <c r="E44" s="8"/>
      <c r="F44" s="8"/>
      <c r="G44" s="8"/>
      <c r="H44" s="8"/>
      <c r="I44" s="8"/>
      <c r="J44" s="8"/>
      <c r="K44" s="100"/>
      <c r="L44" s="102">
        <f>SUM(L43,L33,L23)</f>
        <v>0</v>
      </c>
      <c r="M44" s="80"/>
      <c r="N44" s="80"/>
      <c r="O44" s="104" t="s">
        <v>11</v>
      </c>
      <c r="P44" s="8"/>
      <c r="Q44" s="8"/>
      <c r="R44" s="8"/>
      <c r="S44" s="100"/>
      <c r="T44" s="102">
        <f>SUM(T43,T33,T23)</f>
        <v>0</v>
      </c>
      <c r="U44" s="80"/>
      <c r="V44" s="80"/>
      <c r="W44" s="80">
        <f>SUM(W43,W33,W23)</f>
        <v>0</v>
      </c>
      <c r="X44" s="80"/>
      <c r="Y44" s="80"/>
      <c r="Z44" s="80">
        <f>SUM(Z43,Z33,Z23)</f>
        <v>0</v>
      </c>
      <c r="AA44" s="80"/>
      <c r="AB44" s="80"/>
      <c r="AC44" s="80">
        <f>SUM(AC43,AC33,AC23)</f>
        <v>0</v>
      </c>
      <c r="AD44" s="80"/>
      <c r="AE44" s="81"/>
    </row>
    <row r="45" spans="1:31" ht="14.1" customHeight="1" x14ac:dyDescent="0.2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101"/>
      <c r="L45" s="103"/>
      <c r="M45" s="82"/>
      <c r="N45" s="82"/>
      <c r="O45" s="105"/>
      <c r="P45" s="10"/>
      <c r="Q45" s="10"/>
      <c r="R45" s="10"/>
      <c r="S45" s="101"/>
      <c r="T45" s="103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3"/>
    </row>
    <row r="47" spans="1:31" ht="14.1" customHeight="1" x14ac:dyDescent="0.2">
      <c r="A47" s="35" t="s">
        <v>10</v>
      </c>
      <c r="B47" s="35"/>
      <c r="C47" s="35"/>
      <c r="D47" s="35"/>
      <c r="E47" s="35"/>
      <c r="F47" s="35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4.1" customHeight="1" x14ac:dyDescent="0.2">
      <c r="A48" s="35"/>
      <c r="B48" s="35"/>
      <c r="C48" s="35"/>
      <c r="D48" s="35"/>
      <c r="E48" s="35"/>
      <c r="F48" s="35"/>
    </row>
    <row r="49" spans="1:38" ht="14.1" customHeight="1" x14ac:dyDescent="0.2">
      <c r="A49" s="84"/>
      <c r="B49" s="85"/>
      <c r="C49" s="85"/>
      <c r="D49" s="85"/>
      <c r="E49" s="85"/>
      <c r="F49" s="85"/>
      <c r="G49" s="85"/>
      <c r="H49" s="86"/>
      <c r="I49" s="90" t="s">
        <v>9</v>
      </c>
      <c r="J49" s="85"/>
      <c r="K49" s="91"/>
      <c r="L49" s="93" t="str">
        <f>T13</f>
        <v>①</v>
      </c>
      <c r="M49" s="94"/>
      <c r="N49" s="94"/>
      <c r="O49" s="94"/>
      <c r="P49" s="95"/>
      <c r="Q49" s="96" t="str">
        <f>W13</f>
        <v>②</v>
      </c>
      <c r="R49" s="94"/>
      <c r="S49" s="94"/>
      <c r="T49" s="94"/>
      <c r="U49" s="95"/>
      <c r="V49" s="96" t="str">
        <f>Z13</f>
        <v>③</v>
      </c>
      <c r="W49" s="94"/>
      <c r="X49" s="94"/>
      <c r="Y49" s="94"/>
      <c r="Z49" s="95"/>
      <c r="AA49" s="96" t="str">
        <f>AC13</f>
        <v>④</v>
      </c>
      <c r="AB49" s="94"/>
      <c r="AC49" s="94"/>
      <c r="AD49" s="94"/>
      <c r="AE49" s="97"/>
    </row>
    <row r="50" spans="1:38" ht="14.1" customHeight="1" x14ac:dyDescent="0.2">
      <c r="A50" s="87"/>
      <c r="B50" s="88"/>
      <c r="C50" s="88"/>
      <c r="D50" s="88"/>
      <c r="E50" s="88"/>
      <c r="F50" s="88"/>
      <c r="G50" s="88"/>
      <c r="H50" s="89"/>
      <c r="I50" s="87"/>
      <c r="J50" s="88"/>
      <c r="K50" s="92"/>
      <c r="L50" s="98">
        <f>T44</f>
        <v>0</v>
      </c>
      <c r="M50" s="99"/>
      <c r="N50" s="99"/>
      <c r="O50" s="99"/>
      <c r="P50" s="99"/>
      <c r="Q50" s="99">
        <f>W44</f>
        <v>0</v>
      </c>
      <c r="R50" s="99"/>
      <c r="S50" s="99"/>
      <c r="T50" s="99"/>
      <c r="U50" s="99"/>
      <c r="V50" s="99">
        <f>Z44</f>
        <v>0</v>
      </c>
      <c r="W50" s="99"/>
      <c r="X50" s="99"/>
      <c r="Y50" s="99"/>
      <c r="Z50" s="99"/>
      <c r="AA50" s="99">
        <f>AC44</f>
        <v>0</v>
      </c>
      <c r="AB50" s="99"/>
      <c r="AC50" s="99"/>
      <c r="AD50" s="99"/>
      <c r="AE50" s="106"/>
    </row>
    <row r="51" spans="1:38" ht="14.1" customHeight="1" x14ac:dyDescent="0.2">
      <c r="A51" s="64" t="s">
        <v>8</v>
      </c>
      <c r="B51" s="67" t="s">
        <v>7</v>
      </c>
      <c r="C51" s="67"/>
      <c r="D51" s="67"/>
      <c r="E51" s="67"/>
      <c r="F51" s="67"/>
      <c r="G51" s="67"/>
      <c r="H51" s="68"/>
      <c r="I51" s="69">
        <f ca="1">SUMIF($O$14:$S$42,"全体の按分",$L$14:$N$42)</f>
        <v>0</v>
      </c>
      <c r="J51" s="70"/>
      <c r="K51" s="71"/>
      <c r="L51" s="72">
        <f ca="1">IF(I51=0,0,IF(L50=0,0,L50/(L50+Q50+V50)))</f>
        <v>0</v>
      </c>
      <c r="M51" s="60"/>
      <c r="N51" s="60"/>
      <c r="O51" s="53">
        <f ca="1">ROUND(I51*L51,2)</f>
        <v>0</v>
      </c>
      <c r="P51" s="73"/>
      <c r="Q51" s="74">
        <f ca="1">IF(I51=0,0,IF(Q50=0,0,Q50/(L50+Q50+V50)))</f>
        <v>0</v>
      </c>
      <c r="R51" s="74"/>
      <c r="S51" s="74"/>
      <c r="T51" s="53">
        <f ca="1">ROUND(I51*Q51,2)</f>
        <v>0</v>
      </c>
      <c r="U51" s="73"/>
      <c r="V51" s="74">
        <f ca="1">IF(I51=0,0,IF(V50=0,0,V50/(L50+Q50+V50)))</f>
        <v>0</v>
      </c>
      <c r="W51" s="74"/>
      <c r="X51" s="74"/>
      <c r="Y51" s="53">
        <f ca="1">ROUND(I51*V51,2)</f>
        <v>0</v>
      </c>
      <c r="Z51" s="73"/>
      <c r="AA51" s="60"/>
      <c r="AB51" s="60"/>
      <c r="AC51" s="60"/>
      <c r="AD51" s="53"/>
      <c r="AE51" s="54"/>
      <c r="AF51" s="5" t="str">
        <f ca="1">IF(I51=SUM(O51,T51,Y51,AD51),"○","×")</f>
        <v>○</v>
      </c>
    </row>
    <row r="52" spans="1:38" ht="14.1" customHeight="1" x14ac:dyDescent="0.2">
      <c r="A52" s="65"/>
      <c r="B52" s="61" t="s">
        <v>6</v>
      </c>
      <c r="C52" s="61"/>
      <c r="D52" s="61"/>
      <c r="E52" s="61"/>
      <c r="F52" s="61"/>
      <c r="G52" s="61"/>
      <c r="H52" s="62"/>
      <c r="I52" s="63">
        <f ca="1">SUMIF($O$14:$S$42,"①、②の按分",$L$14:$N$42)</f>
        <v>0</v>
      </c>
      <c r="J52" s="48"/>
      <c r="K52" s="49"/>
      <c r="L52" s="47">
        <f ca="1">IF(I52=0,0,IF(L50=0,0,L50/(L50+Q50)))</f>
        <v>0</v>
      </c>
      <c r="M52" s="47"/>
      <c r="N52" s="47"/>
      <c r="O52" s="48">
        <f ca="1">ROUND(I52*L52,2)</f>
        <v>0</v>
      </c>
      <c r="P52" s="48"/>
      <c r="Q52" s="47">
        <f ca="1">IF(I52=0,0,IF(Q50=0,0,Q50/(L50+Q50)))</f>
        <v>0</v>
      </c>
      <c r="R52" s="47"/>
      <c r="S52" s="47"/>
      <c r="T52" s="48">
        <f ca="1">ROUND(I52*Q52,2)</f>
        <v>0</v>
      </c>
      <c r="U52" s="48"/>
      <c r="V52" s="47"/>
      <c r="W52" s="47"/>
      <c r="X52" s="47"/>
      <c r="Y52" s="48"/>
      <c r="Z52" s="48"/>
      <c r="AA52" s="47"/>
      <c r="AB52" s="47"/>
      <c r="AC52" s="47"/>
      <c r="AD52" s="48"/>
      <c r="AE52" s="49"/>
      <c r="AF52" s="5" t="str">
        <f ca="1">IF(I52=SUM(O52,T52,Y52,AD52),"○","×")</f>
        <v>○</v>
      </c>
      <c r="AJ52" s="4"/>
    </row>
    <row r="53" spans="1:38" ht="14.1" customHeight="1" x14ac:dyDescent="0.2">
      <c r="A53" s="65"/>
      <c r="B53" s="61" t="s">
        <v>5</v>
      </c>
      <c r="C53" s="61"/>
      <c r="D53" s="61"/>
      <c r="E53" s="61"/>
      <c r="F53" s="61"/>
      <c r="G53" s="61"/>
      <c r="H53" s="62"/>
      <c r="I53" s="63">
        <f ca="1">SUMIF($O$14:$S$42,"①、③の按分",$L$14:$N$42)</f>
        <v>0</v>
      </c>
      <c r="J53" s="48"/>
      <c r="K53" s="49"/>
      <c r="L53" s="75">
        <f ca="1">IF(I53=0,0,IF(L50=0,0,L50/(L50+V50)))</f>
        <v>0</v>
      </c>
      <c r="M53" s="76"/>
      <c r="N53" s="77"/>
      <c r="O53" s="78">
        <f ca="1">ROUND(I53*L53,2)</f>
        <v>0</v>
      </c>
      <c r="P53" s="79"/>
      <c r="Q53" s="47"/>
      <c r="R53" s="47"/>
      <c r="S53" s="47"/>
      <c r="T53" s="48"/>
      <c r="U53" s="48"/>
      <c r="V53" s="47">
        <f ca="1">IF(I53=0,0,IF(V50=0,0,V50/(L50+V50)))</f>
        <v>0</v>
      </c>
      <c r="W53" s="47"/>
      <c r="X53" s="47"/>
      <c r="Y53" s="48">
        <f ca="1">ROUND(I53*V53,2)</f>
        <v>0</v>
      </c>
      <c r="Z53" s="48"/>
      <c r="AA53" s="47"/>
      <c r="AB53" s="47"/>
      <c r="AC53" s="47"/>
      <c r="AD53" s="48"/>
      <c r="AE53" s="49"/>
      <c r="AF53" s="5" t="str">
        <f ca="1">IF(I53=SUM(O53,T53,Y53,AD53),"○","×")</f>
        <v>○</v>
      </c>
      <c r="AJ53" s="4"/>
      <c r="AK53" s="4"/>
      <c r="AL53" s="4"/>
    </row>
    <row r="54" spans="1:38" ht="14.1" customHeight="1" x14ac:dyDescent="0.2">
      <c r="A54" s="66"/>
      <c r="B54" s="50" t="s">
        <v>4</v>
      </c>
      <c r="C54" s="50"/>
      <c r="D54" s="50"/>
      <c r="E54" s="50"/>
      <c r="F54" s="50"/>
      <c r="G54" s="50"/>
      <c r="H54" s="51"/>
      <c r="I54" s="52">
        <f ca="1">SUMIF($O$14:$S$42,"②、③の按分",$L$14:$N$42)</f>
        <v>0</v>
      </c>
      <c r="J54" s="53"/>
      <c r="K54" s="54"/>
      <c r="L54" s="55"/>
      <c r="M54" s="56"/>
      <c r="N54" s="56"/>
      <c r="O54" s="57"/>
      <c r="P54" s="58"/>
      <c r="Q54" s="56">
        <f ca="1">IF(I54=0,0,IF(Q50=0,0,Q50/(Q50+V50)))</f>
        <v>0</v>
      </c>
      <c r="R54" s="56"/>
      <c r="S54" s="56"/>
      <c r="T54" s="57">
        <f ca="1">ROUND(I54*Q54,2)</f>
        <v>0</v>
      </c>
      <c r="U54" s="58"/>
      <c r="V54" s="56">
        <f ca="1">IF(I54=0,0,IF(V50=0,0,V50/(Q50+V50)))</f>
        <v>0</v>
      </c>
      <c r="W54" s="56"/>
      <c r="X54" s="56"/>
      <c r="Y54" s="57">
        <f ca="1">ROUND(I54*V54,2)</f>
        <v>0</v>
      </c>
      <c r="Z54" s="58"/>
      <c r="AA54" s="56"/>
      <c r="AB54" s="56"/>
      <c r="AC54" s="56"/>
      <c r="AD54" s="57"/>
      <c r="AE54" s="59"/>
      <c r="AF54" s="5" t="str">
        <f ca="1">IF(I54=SUM(O54,T54,Y54,AD54),"○","×")</f>
        <v>○</v>
      </c>
      <c r="AJ54" s="4"/>
      <c r="AK54" s="4"/>
      <c r="AL54" s="4"/>
    </row>
    <row r="55" spans="1:38" ht="14.1" customHeight="1" x14ac:dyDescent="0.2">
      <c r="A55" s="7" t="s">
        <v>3</v>
      </c>
      <c r="B55" s="8"/>
      <c r="C55" s="8"/>
      <c r="D55" s="8"/>
      <c r="E55" s="8"/>
      <c r="F55" s="8"/>
      <c r="G55" s="8"/>
      <c r="H55" s="8"/>
      <c r="I55" s="11">
        <f ca="1">IF(SUM(I51:K54)=L44,L44,"合わない!!")</f>
        <v>0</v>
      </c>
      <c r="J55" s="12"/>
      <c r="K55" s="13"/>
      <c r="L55" s="17">
        <f ca="1">SUM(O51:P54)</f>
        <v>0</v>
      </c>
      <c r="M55" s="18"/>
      <c r="N55" s="18"/>
      <c r="O55" s="18"/>
      <c r="P55" s="18"/>
      <c r="Q55" s="18">
        <f ca="1">SUM(T51:U54)</f>
        <v>0</v>
      </c>
      <c r="R55" s="18"/>
      <c r="S55" s="18"/>
      <c r="T55" s="18"/>
      <c r="U55" s="18"/>
      <c r="V55" s="18">
        <f ca="1">SUM(Y51:Z54)</f>
        <v>0</v>
      </c>
      <c r="W55" s="18"/>
      <c r="X55" s="18"/>
      <c r="Y55" s="18"/>
      <c r="Z55" s="18"/>
      <c r="AA55" s="18">
        <f>SUM(AD51:AE54)</f>
        <v>0</v>
      </c>
      <c r="AB55" s="18"/>
      <c r="AC55" s="18"/>
      <c r="AD55" s="18"/>
      <c r="AE55" s="21"/>
    </row>
    <row r="56" spans="1:38" ht="14.1" customHeight="1" x14ac:dyDescent="0.2">
      <c r="A56" s="9"/>
      <c r="B56" s="10"/>
      <c r="C56" s="10"/>
      <c r="D56" s="10"/>
      <c r="E56" s="10"/>
      <c r="F56" s="10"/>
      <c r="G56" s="10"/>
      <c r="H56" s="10"/>
      <c r="I56" s="14"/>
      <c r="J56" s="15"/>
      <c r="K56" s="16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2"/>
    </row>
    <row r="57" spans="1:38" ht="14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8" ht="14.1" customHeight="1" x14ac:dyDescent="0.2">
      <c r="A58" s="35" t="s">
        <v>2</v>
      </c>
      <c r="B58" s="35"/>
      <c r="C58" s="35"/>
      <c r="D58" s="35"/>
      <c r="E58" s="35"/>
      <c r="F58" s="35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8" ht="14.1" customHeight="1" x14ac:dyDescent="0.2">
      <c r="A59" s="35"/>
      <c r="B59" s="35"/>
      <c r="C59" s="35"/>
      <c r="D59" s="35"/>
      <c r="E59" s="35"/>
      <c r="F59" s="35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8" ht="14.1" customHeight="1" x14ac:dyDescent="0.2">
      <c r="A60" s="36" t="s">
        <v>1</v>
      </c>
      <c r="B60" s="37"/>
      <c r="C60" s="37"/>
      <c r="D60" s="37"/>
      <c r="E60" s="37"/>
      <c r="F60" s="37"/>
      <c r="G60" s="43" t="s">
        <v>0</v>
      </c>
      <c r="H60" s="23"/>
      <c r="I60" s="23"/>
      <c r="J60" s="23"/>
      <c r="K60" s="24"/>
      <c r="L60" s="45" t="str">
        <f>L49</f>
        <v>①</v>
      </c>
      <c r="M60" s="23"/>
      <c r="N60" s="23"/>
      <c r="O60" s="23"/>
      <c r="P60" s="23"/>
      <c r="Q60" s="23" t="str">
        <f>Q49</f>
        <v>②</v>
      </c>
      <c r="R60" s="23"/>
      <c r="S60" s="23"/>
      <c r="T60" s="23"/>
      <c r="U60" s="23"/>
      <c r="V60" s="23" t="str">
        <f>V49</f>
        <v>③</v>
      </c>
      <c r="W60" s="23"/>
      <c r="X60" s="23"/>
      <c r="Y60" s="23"/>
      <c r="Z60" s="23"/>
      <c r="AA60" s="23" t="str">
        <f>AA49</f>
        <v>④</v>
      </c>
      <c r="AB60" s="23"/>
      <c r="AC60" s="23"/>
      <c r="AD60" s="23"/>
      <c r="AE60" s="24"/>
    </row>
    <row r="61" spans="1:38" ht="14.1" customHeight="1" x14ac:dyDescent="0.2">
      <c r="A61" s="38"/>
      <c r="B61" s="39"/>
      <c r="C61" s="39"/>
      <c r="D61" s="39"/>
      <c r="E61" s="39"/>
      <c r="F61" s="40"/>
      <c r="G61" s="44"/>
      <c r="H61" s="25"/>
      <c r="I61" s="25"/>
      <c r="J61" s="25"/>
      <c r="K61" s="26"/>
      <c r="L61" s="46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6"/>
    </row>
    <row r="62" spans="1:38" ht="14.1" customHeight="1" x14ac:dyDescent="0.2">
      <c r="A62" s="38"/>
      <c r="B62" s="39"/>
      <c r="C62" s="39"/>
      <c r="D62" s="39"/>
      <c r="E62" s="39"/>
      <c r="F62" s="40"/>
      <c r="G62" s="27">
        <f ca="1">IF(SUM(L44:AE45)=SUM(L62:AE63),SUM(L44:AE45),"合計が合いません")</f>
        <v>0</v>
      </c>
      <c r="H62" s="28"/>
      <c r="I62" s="28"/>
      <c r="J62" s="28"/>
      <c r="K62" s="29"/>
      <c r="L62" s="33">
        <f ca="1">T44+L55</f>
        <v>0</v>
      </c>
      <c r="M62" s="28"/>
      <c r="N62" s="28"/>
      <c r="O62" s="28"/>
      <c r="P62" s="28"/>
      <c r="Q62" s="28">
        <f ca="1">W44+Q55</f>
        <v>0</v>
      </c>
      <c r="R62" s="28"/>
      <c r="S62" s="28"/>
      <c r="T62" s="28"/>
      <c r="U62" s="28"/>
      <c r="V62" s="28">
        <f ca="1">Z44+V55</f>
        <v>0</v>
      </c>
      <c r="W62" s="28"/>
      <c r="X62" s="28"/>
      <c r="Y62" s="28"/>
      <c r="Z62" s="28"/>
      <c r="AA62" s="28">
        <f>AC44+AA55</f>
        <v>0</v>
      </c>
      <c r="AB62" s="28"/>
      <c r="AC62" s="28"/>
      <c r="AD62" s="28"/>
      <c r="AE62" s="29"/>
    </row>
    <row r="63" spans="1:38" ht="14.1" customHeight="1" x14ac:dyDescent="0.2">
      <c r="A63" s="41"/>
      <c r="B63" s="42"/>
      <c r="C63" s="42"/>
      <c r="D63" s="42"/>
      <c r="E63" s="42"/>
      <c r="F63" s="42"/>
      <c r="G63" s="30"/>
      <c r="H63" s="31"/>
      <c r="I63" s="31"/>
      <c r="J63" s="31"/>
      <c r="K63" s="32"/>
      <c r="L63" s="34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2"/>
    </row>
  </sheetData>
  <mergeCells count="341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15:E15"/>
    <mergeCell ref="F15:K15"/>
    <mergeCell ref="L15:N15"/>
    <mergeCell ref="O15:S15"/>
    <mergeCell ref="T15:V15"/>
    <mergeCell ref="W15:Y15"/>
    <mergeCell ref="Z15:AB15"/>
    <mergeCell ref="B14:E14"/>
    <mergeCell ref="F14:K14"/>
    <mergeCell ref="L14:N14"/>
    <mergeCell ref="O14:S14"/>
    <mergeCell ref="T14:V14"/>
    <mergeCell ref="W16:Y16"/>
    <mergeCell ref="Z16:AB16"/>
    <mergeCell ref="AC16:AE16"/>
    <mergeCell ref="T17:V17"/>
    <mergeCell ref="W17:Y17"/>
    <mergeCell ref="Z17:AB17"/>
    <mergeCell ref="AC17:AE17"/>
    <mergeCell ref="W14:Y14"/>
    <mergeCell ref="Z14:AB14"/>
    <mergeCell ref="AC14:AE14"/>
    <mergeCell ref="AC15:AE15"/>
    <mergeCell ref="B17:E17"/>
    <mergeCell ref="F17:K17"/>
    <mergeCell ref="L17:N17"/>
    <mergeCell ref="O17:S17"/>
    <mergeCell ref="B16:E16"/>
    <mergeCell ref="F16:K16"/>
    <mergeCell ref="L16:N16"/>
    <mergeCell ref="O16:S16"/>
    <mergeCell ref="T16:V16"/>
    <mergeCell ref="L21:N21"/>
    <mergeCell ref="O21:S21"/>
    <mergeCell ref="T21:V21"/>
    <mergeCell ref="W21:Y21"/>
    <mergeCell ref="Z21:AB21"/>
    <mergeCell ref="AC21:AE21"/>
    <mergeCell ref="B20:E20"/>
    <mergeCell ref="W20:Y20"/>
    <mergeCell ref="Z18:AB18"/>
    <mergeCell ref="AC18:AE18"/>
    <mergeCell ref="B19:E19"/>
    <mergeCell ref="F19:K19"/>
    <mergeCell ref="L19:N19"/>
    <mergeCell ref="O19:S19"/>
    <mergeCell ref="T19:V19"/>
    <mergeCell ref="W19:Y19"/>
    <mergeCell ref="Z19:AB19"/>
    <mergeCell ref="AC19:AE19"/>
    <mergeCell ref="B18:E18"/>
    <mergeCell ref="F18:K18"/>
    <mergeCell ref="L18:N18"/>
    <mergeCell ref="O18:S18"/>
    <mergeCell ref="T18:V18"/>
    <mergeCell ref="W18:Y18"/>
    <mergeCell ref="Z22:AB22"/>
    <mergeCell ref="AC22:AE22"/>
    <mergeCell ref="A23:K23"/>
    <mergeCell ref="L23:N23"/>
    <mergeCell ref="O23:S23"/>
    <mergeCell ref="T23:V23"/>
    <mergeCell ref="W23:Y23"/>
    <mergeCell ref="Z23:AB23"/>
    <mergeCell ref="AC23:AE23"/>
    <mergeCell ref="B22:E22"/>
    <mergeCell ref="F22:K22"/>
    <mergeCell ref="L22:N22"/>
    <mergeCell ref="O22:S22"/>
    <mergeCell ref="T22:V22"/>
    <mergeCell ref="W22:Y22"/>
    <mergeCell ref="A14:A22"/>
    <mergeCell ref="Z20:AB20"/>
    <mergeCell ref="F20:K20"/>
    <mergeCell ref="L20:N20"/>
    <mergeCell ref="O20:S20"/>
    <mergeCell ref="T20:V20"/>
    <mergeCell ref="AC20:AE20"/>
    <mergeCell ref="B21:E21"/>
    <mergeCell ref="F21:K21"/>
    <mergeCell ref="B25:E25"/>
    <mergeCell ref="F25:K25"/>
    <mergeCell ref="L25:N25"/>
    <mergeCell ref="O25:S25"/>
    <mergeCell ref="T25:V25"/>
    <mergeCell ref="W25:Y25"/>
    <mergeCell ref="Z25:AB25"/>
    <mergeCell ref="B24:E24"/>
    <mergeCell ref="F24:K24"/>
    <mergeCell ref="L24:N24"/>
    <mergeCell ref="O24:S24"/>
    <mergeCell ref="T24:V24"/>
    <mergeCell ref="W26:Y26"/>
    <mergeCell ref="Z26:AB26"/>
    <mergeCell ref="AC26:AE26"/>
    <mergeCell ref="T27:V27"/>
    <mergeCell ref="W27:Y27"/>
    <mergeCell ref="Z27:AB27"/>
    <mergeCell ref="AC27:AE27"/>
    <mergeCell ref="W24:Y24"/>
    <mergeCell ref="Z24:AB24"/>
    <mergeCell ref="AC24:AE24"/>
    <mergeCell ref="AC25:AE25"/>
    <mergeCell ref="B27:E27"/>
    <mergeCell ref="F27:K27"/>
    <mergeCell ref="L27:N27"/>
    <mergeCell ref="O27:S27"/>
    <mergeCell ref="B26:E26"/>
    <mergeCell ref="F26:K26"/>
    <mergeCell ref="L26:N26"/>
    <mergeCell ref="O26:S26"/>
    <mergeCell ref="T26:V26"/>
    <mergeCell ref="L31:N31"/>
    <mergeCell ref="O31:S31"/>
    <mergeCell ref="T31:V31"/>
    <mergeCell ref="W31:Y31"/>
    <mergeCell ref="Z31:AB31"/>
    <mergeCell ref="AC31:AE31"/>
    <mergeCell ref="B30:E30"/>
    <mergeCell ref="W30:Y30"/>
    <mergeCell ref="Z28:AB28"/>
    <mergeCell ref="AC28:AE28"/>
    <mergeCell ref="B29:E29"/>
    <mergeCell ref="F29:K29"/>
    <mergeCell ref="L29:N29"/>
    <mergeCell ref="O29:S29"/>
    <mergeCell ref="T29:V29"/>
    <mergeCell ref="W29:Y29"/>
    <mergeCell ref="Z29:AB29"/>
    <mergeCell ref="AC29:AE29"/>
    <mergeCell ref="B28:E28"/>
    <mergeCell ref="F28:K28"/>
    <mergeCell ref="L28:N28"/>
    <mergeCell ref="O28:S28"/>
    <mergeCell ref="T28:V28"/>
    <mergeCell ref="W28:Y28"/>
    <mergeCell ref="Z32:AB32"/>
    <mergeCell ref="AC32:AE32"/>
    <mergeCell ref="A33:K33"/>
    <mergeCell ref="L33:N33"/>
    <mergeCell ref="O33:S33"/>
    <mergeCell ref="T33:V33"/>
    <mergeCell ref="W33:Y33"/>
    <mergeCell ref="Z33:AB33"/>
    <mergeCell ref="AC33:AE33"/>
    <mergeCell ref="B32:E32"/>
    <mergeCell ref="F32:K32"/>
    <mergeCell ref="L32:N32"/>
    <mergeCell ref="O32:S32"/>
    <mergeCell ref="T32:V32"/>
    <mergeCell ref="W32:Y32"/>
    <mergeCell ref="A24:A32"/>
    <mergeCell ref="Z30:AB30"/>
    <mergeCell ref="F30:K30"/>
    <mergeCell ref="L30:N30"/>
    <mergeCell ref="O30:S30"/>
    <mergeCell ref="T30:V30"/>
    <mergeCell ref="AC30:AE30"/>
    <mergeCell ref="B31:E31"/>
    <mergeCell ref="F31:K31"/>
    <mergeCell ref="B35:E35"/>
    <mergeCell ref="F35:K35"/>
    <mergeCell ref="L35:N35"/>
    <mergeCell ref="O35:S35"/>
    <mergeCell ref="T35:V35"/>
    <mergeCell ref="W35:Y35"/>
    <mergeCell ref="Z35:AB35"/>
    <mergeCell ref="B34:E34"/>
    <mergeCell ref="F34:K34"/>
    <mergeCell ref="L34:N34"/>
    <mergeCell ref="O34:S34"/>
    <mergeCell ref="T34:V34"/>
    <mergeCell ref="W36:Y36"/>
    <mergeCell ref="Z36:AB36"/>
    <mergeCell ref="AC36:AE36"/>
    <mergeCell ref="T37:V37"/>
    <mergeCell ref="W37:Y37"/>
    <mergeCell ref="Z37:AB37"/>
    <mergeCell ref="AC37:AE37"/>
    <mergeCell ref="W34:Y34"/>
    <mergeCell ref="Z34:AB34"/>
    <mergeCell ref="AC34:AE34"/>
    <mergeCell ref="AC35:AE35"/>
    <mergeCell ref="B37:E37"/>
    <mergeCell ref="F37:K37"/>
    <mergeCell ref="L37:N37"/>
    <mergeCell ref="O37:S37"/>
    <mergeCell ref="B36:E36"/>
    <mergeCell ref="F36:K36"/>
    <mergeCell ref="L36:N36"/>
    <mergeCell ref="O36:S36"/>
    <mergeCell ref="T36:V36"/>
    <mergeCell ref="L41:N41"/>
    <mergeCell ref="O41:S41"/>
    <mergeCell ref="T41:V41"/>
    <mergeCell ref="W41:Y41"/>
    <mergeCell ref="Z41:AB41"/>
    <mergeCell ref="AC41:AE41"/>
    <mergeCell ref="B40:E40"/>
    <mergeCell ref="W40:Y40"/>
    <mergeCell ref="Z38:AB38"/>
    <mergeCell ref="AC38:AE38"/>
    <mergeCell ref="B39:E39"/>
    <mergeCell ref="F39:K39"/>
    <mergeCell ref="L39:N39"/>
    <mergeCell ref="O39:S39"/>
    <mergeCell ref="T39:V39"/>
    <mergeCell ref="W39:Y39"/>
    <mergeCell ref="Z39:AB39"/>
    <mergeCell ref="AC39:AE39"/>
    <mergeCell ref="B38:E38"/>
    <mergeCell ref="F38:K38"/>
    <mergeCell ref="L38:N38"/>
    <mergeCell ref="O38:S38"/>
    <mergeCell ref="T38:V38"/>
    <mergeCell ref="W38:Y38"/>
    <mergeCell ref="Z42:AB42"/>
    <mergeCell ref="AC42:AE42"/>
    <mergeCell ref="A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A34:A42"/>
    <mergeCell ref="Z40:AB40"/>
    <mergeCell ref="F40:K40"/>
    <mergeCell ref="L40:N40"/>
    <mergeCell ref="O40:S40"/>
    <mergeCell ref="T40:V40"/>
    <mergeCell ref="AC40:AE40"/>
    <mergeCell ref="B41:E41"/>
    <mergeCell ref="F41:K41"/>
    <mergeCell ref="AC44:AE45"/>
    <mergeCell ref="A47:F48"/>
    <mergeCell ref="A49:H50"/>
    <mergeCell ref="I49:K50"/>
    <mergeCell ref="L49:P49"/>
    <mergeCell ref="Q49:U49"/>
    <mergeCell ref="V49:Z49"/>
    <mergeCell ref="AA49:AE49"/>
    <mergeCell ref="L50:P50"/>
    <mergeCell ref="Q50:U50"/>
    <mergeCell ref="A44:K45"/>
    <mergeCell ref="L44:N45"/>
    <mergeCell ref="O44:S45"/>
    <mergeCell ref="T44:V45"/>
    <mergeCell ref="W44:Y45"/>
    <mergeCell ref="Z44:AB45"/>
    <mergeCell ref="V50:Z50"/>
    <mergeCell ref="AA50:AE50"/>
    <mergeCell ref="A51:A54"/>
    <mergeCell ref="B51:H51"/>
    <mergeCell ref="I51:K51"/>
    <mergeCell ref="L51:N51"/>
    <mergeCell ref="O51:P51"/>
    <mergeCell ref="Q51:S51"/>
    <mergeCell ref="T51:U51"/>
    <mergeCell ref="V51:X51"/>
    <mergeCell ref="Y51:Z51"/>
    <mergeCell ref="B53:H53"/>
    <mergeCell ref="I53:K53"/>
    <mergeCell ref="L53:N53"/>
    <mergeCell ref="O53:P53"/>
    <mergeCell ref="Q53:S53"/>
    <mergeCell ref="T53:U53"/>
    <mergeCell ref="V53:X53"/>
    <mergeCell ref="Y53:Z53"/>
    <mergeCell ref="AA51:AC51"/>
    <mergeCell ref="AD51:AE51"/>
    <mergeCell ref="B52:H52"/>
    <mergeCell ref="I52:K52"/>
    <mergeCell ref="L52:N52"/>
    <mergeCell ref="O52:P52"/>
    <mergeCell ref="Q52:S52"/>
    <mergeCell ref="T52:U52"/>
    <mergeCell ref="V52:X52"/>
    <mergeCell ref="Y52:Z52"/>
    <mergeCell ref="AA52:AC52"/>
    <mergeCell ref="AD52:AE52"/>
    <mergeCell ref="AA53:AC53"/>
    <mergeCell ref="AD53:AE53"/>
    <mergeCell ref="B54:H54"/>
    <mergeCell ref="I54:K54"/>
    <mergeCell ref="L54:N54"/>
    <mergeCell ref="O54:P54"/>
    <mergeCell ref="Q54:S54"/>
    <mergeCell ref="T54:U54"/>
    <mergeCell ref="V54:X54"/>
    <mergeCell ref="Y54:Z54"/>
    <mergeCell ref="AA54:AC54"/>
    <mergeCell ref="AD54:AE54"/>
    <mergeCell ref="A55:H56"/>
    <mergeCell ref="I55:K56"/>
    <mergeCell ref="L55:P56"/>
    <mergeCell ref="Q55:U56"/>
    <mergeCell ref="V55:Z56"/>
    <mergeCell ref="AA55:AE56"/>
    <mergeCell ref="AA60:AE61"/>
    <mergeCell ref="G62:K63"/>
    <mergeCell ref="L62:P63"/>
    <mergeCell ref="Q62:U63"/>
    <mergeCell ref="V62:Z63"/>
    <mergeCell ref="AA62:AE63"/>
    <mergeCell ref="A58:F59"/>
    <mergeCell ref="A60:F63"/>
    <mergeCell ref="G60:K61"/>
    <mergeCell ref="L60:P61"/>
    <mergeCell ref="Q60:U61"/>
    <mergeCell ref="V60:Z61"/>
  </mergeCells>
  <phoneticPr fontId="3"/>
  <printOptions horizontalCentered="1" verticalCentered="1"/>
  <pageMargins left="0.78740157480314965" right="0" top="0.62992125984251968" bottom="0.35433070866141736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68"/>
  <sheetViews>
    <sheetView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44624.694136458333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65</v>
      </c>
      <c r="C7" s="85"/>
      <c r="D7" s="211" t="s">
        <v>68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85" t="s">
        <v>64</v>
      </c>
      <c r="R7" s="85"/>
      <c r="S7" s="211" t="s">
        <v>67</v>
      </c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2"/>
    </row>
    <row r="8" spans="1:31" ht="14.1" customHeight="1" x14ac:dyDescent="0.2">
      <c r="B8" s="136" t="s">
        <v>63</v>
      </c>
      <c r="C8" s="137"/>
      <c r="D8" s="209" t="s">
        <v>66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137" t="s">
        <v>62</v>
      </c>
      <c r="R8" s="137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10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65</v>
      </c>
      <c r="U13" s="146"/>
      <c r="V13" s="146"/>
      <c r="W13" s="146" t="s">
        <v>64</v>
      </c>
      <c r="X13" s="146"/>
      <c r="Y13" s="146"/>
      <c r="Z13" s="146" t="s">
        <v>63</v>
      </c>
      <c r="AA13" s="146"/>
      <c r="AB13" s="146"/>
      <c r="AC13" s="146" t="s">
        <v>62</v>
      </c>
      <c r="AD13" s="146"/>
      <c r="AE13" s="147"/>
    </row>
    <row r="14" spans="1:31" ht="14.1" customHeight="1" x14ac:dyDescent="0.2">
      <c r="A14" s="120" t="s">
        <v>18</v>
      </c>
      <c r="B14" s="191" t="s">
        <v>41</v>
      </c>
      <c r="C14" s="192"/>
      <c r="D14" s="192"/>
      <c r="E14" s="193"/>
      <c r="F14" s="67" t="s">
        <v>61</v>
      </c>
      <c r="G14" s="67"/>
      <c r="H14" s="67"/>
      <c r="I14" s="67"/>
      <c r="J14" s="67"/>
      <c r="K14" s="200"/>
      <c r="L14" s="201">
        <v>18</v>
      </c>
      <c r="M14" s="202"/>
      <c r="N14" s="202"/>
      <c r="O14" s="67" t="s">
        <v>7</v>
      </c>
      <c r="P14" s="67"/>
      <c r="Q14" s="67"/>
      <c r="R14" s="67"/>
      <c r="S14" s="200"/>
      <c r="T14" s="201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7"/>
    </row>
    <row r="15" spans="1:31" ht="14.1" customHeight="1" x14ac:dyDescent="0.2">
      <c r="A15" s="208"/>
      <c r="B15" s="194"/>
      <c r="C15" s="195"/>
      <c r="D15" s="195"/>
      <c r="E15" s="196"/>
      <c r="F15" s="61" t="s">
        <v>40</v>
      </c>
      <c r="G15" s="61"/>
      <c r="H15" s="61"/>
      <c r="I15" s="61"/>
      <c r="J15" s="61"/>
      <c r="K15" s="183"/>
      <c r="L15" s="162">
        <v>1.9</v>
      </c>
      <c r="M15" s="154"/>
      <c r="N15" s="154"/>
      <c r="O15" s="61" t="s">
        <v>7</v>
      </c>
      <c r="P15" s="61"/>
      <c r="Q15" s="61"/>
      <c r="R15" s="61"/>
      <c r="S15" s="183"/>
      <c r="T15" s="162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5"/>
    </row>
    <row r="16" spans="1:31" ht="14.1" customHeight="1" x14ac:dyDescent="0.2">
      <c r="A16" s="121"/>
      <c r="B16" s="194"/>
      <c r="C16" s="195"/>
      <c r="D16" s="195"/>
      <c r="E16" s="196"/>
      <c r="F16" s="61" t="s">
        <v>60</v>
      </c>
      <c r="G16" s="61"/>
      <c r="H16" s="61"/>
      <c r="I16" s="61"/>
      <c r="J16" s="61"/>
      <c r="K16" s="183"/>
      <c r="L16" s="162">
        <v>2.6</v>
      </c>
      <c r="M16" s="154"/>
      <c r="N16" s="154"/>
      <c r="O16" s="61" t="s">
        <v>7</v>
      </c>
      <c r="P16" s="61"/>
      <c r="Q16" s="61"/>
      <c r="R16" s="61"/>
      <c r="S16" s="183"/>
      <c r="T16" s="162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5"/>
    </row>
    <row r="17" spans="1:31" ht="14.1" customHeight="1" x14ac:dyDescent="0.2">
      <c r="A17" s="121"/>
      <c r="B17" s="194"/>
      <c r="C17" s="195"/>
      <c r="D17" s="195"/>
      <c r="E17" s="196"/>
      <c r="F17" s="61" t="s">
        <v>52</v>
      </c>
      <c r="G17" s="61"/>
      <c r="H17" s="61"/>
      <c r="I17" s="61"/>
      <c r="J17" s="61"/>
      <c r="K17" s="183"/>
      <c r="L17" s="162">
        <v>3.4</v>
      </c>
      <c r="M17" s="154"/>
      <c r="N17" s="154"/>
      <c r="O17" s="61" t="s">
        <v>7</v>
      </c>
      <c r="P17" s="61"/>
      <c r="Q17" s="61"/>
      <c r="R17" s="61"/>
      <c r="S17" s="183"/>
      <c r="T17" s="162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5"/>
    </row>
    <row r="18" spans="1:31" ht="14.1" customHeight="1" x14ac:dyDescent="0.2">
      <c r="A18" s="121"/>
      <c r="B18" s="204" t="s">
        <v>59</v>
      </c>
      <c r="C18" s="205"/>
      <c r="D18" s="205"/>
      <c r="E18" s="206"/>
      <c r="F18" s="61" t="s">
        <v>58</v>
      </c>
      <c r="G18" s="61"/>
      <c r="H18" s="61"/>
      <c r="I18" s="61"/>
      <c r="J18" s="61"/>
      <c r="K18" s="183"/>
      <c r="L18" s="162"/>
      <c r="M18" s="154"/>
      <c r="N18" s="154"/>
      <c r="O18" s="61"/>
      <c r="P18" s="61"/>
      <c r="Q18" s="61"/>
      <c r="R18" s="61"/>
      <c r="S18" s="183"/>
      <c r="T18" s="162">
        <v>9</v>
      </c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5"/>
    </row>
    <row r="19" spans="1:31" ht="14.1" customHeight="1" x14ac:dyDescent="0.2">
      <c r="A19" s="121"/>
      <c r="B19" s="194"/>
      <c r="C19" s="195"/>
      <c r="D19" s="195"/>
      <c r="E19" s="196"/>
      <c r="F19" s="61" t="s">
        <v>57</v>
      </c>
      <c r="G19" s="61"/>
      <c r="H19" s="61"/>
      <c r="I19" s="61"/>
      <c r="J19" s="61"/>
      <c r="K19" s="183"/>
      <c r="L19" s="162"/>
      <c r="M19" s="154"/>
      <c r="N19" s="154"/>
      <c r="O19" s="61"/>
      <c r="P19" s="61"/>
      <c r="Q19" s="61"/>
      <c r="R19" s="61"/>
      <c r="S19" s="183"/>
      <c r="T19" s="162">
        <v>9</v>
      </c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5"/>
    </row>
    <row r="20" spans="1:31" ht="14.1" customHeight="1" x14ac:dyDescent="0.2">
      <c r="A20" s="121"/>
      <c r="B20" s="194"/>
      <c r="C20" s="195"/>
      <c r="D20" s="195"/>
      <c r="E20" s="196"/>
      <c r="F20" s="61" t="s">
        <v>56</v>
      </c>
      <c r="G20" s="61"/>
      <c r="H20" s="61"/>
      <c r="I20" s="61"/>
      <c r="J20" s="61"/>
      <c r="K20" s="183"/>
      <c r="L20" s="162"/>
      <c r="M20" s="154"/>
      <c r="N20" s="154"/>
      <c r="O20" s="61"/>
      <c r="P20" s="61"/>
      <c r="Q20" s="61"/>
      <c r="R20" s="61"/>
      <c r="S20" s="183"/>
      <c r="T20" s="162">
        <v>9</v>
      </c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5"/>
    </row>
    <row r="21" spans="1:31" ht="14.1" customHeight="1" x14ac:dyDescent="0.2">
      <c r="A21" s="121"/>
      <c r="B21" s="194"/>
      <c r="C21" s="195"/>
      <c r="D21" s="195"/>
      <c r="E21" s="196"/>
      <c r="F21" s="61" t="s">
        <v>55</v>
      </c>
      <c r="G21" s="61"/>
      <c r="H21" s="61"/>
      <c r="I21" s="61"/>
      <c r="J21" s="61"/>
      <c r="K21" s="183"/>
      <c r="L21" s="162"/>
      <c r="M21" s="154"/>
      <c r="N21" s="154"/>
      <c r="O21" s="61"/>
      <c r="P21" s="61"/>
      <c r="Q21" s="61"/>
      <c r="R21" s="61"/>
      <c r="S21" s="183"/>
      <c r="T21" s="162">
        <v>9</v>
      </c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5"/>
    </row>
    <row r="22" spans="1:31" ht="14.1" customHeight="1" x14ac:dyDescent="0.2">
      <c r="A22" s="121"/>
      <c r="B22" s="194"/>
      <c r="C22" s="195"/>
      <c r="D22" s="195"/>
      <c r="E22" s="196"/>
      <c r="F22" s="61" t="s">
        <v>54</v>
      </c>
      <c r="G22" s="61"/>
      <c r="H22" s="61"/>
      <c r="I22" s="61"/>
      <c r="J22" s="61"/>
      <c r="K22" s="183"/>
      <c r="L22" s="162"/>
      <c r="M22" s="154"/>
      <c r="N22" s="154"/>
      <c r="O22" s="61"/>
      <c r="P22" s="61"/>
      <c r="Q22" s="61"/>
      <c r="R22" s="61"/>
      <c r="S22" s="183"/>
      <c r="T22" s="162">
        <v>14</v>
      </c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5"/>
    </row>
    <row r="23" spans="1:31" ht="14.1" customHeight="1" x14ac:dyDescent="0.2">
      <c r="A23" s="121"/>
      <c r="B23" s="194"/>
      <c r="C23" s="195"/>
      <c r="D23" s="195"/>
      <c r="E23" s="196"/>
      <c r="F23" s="61" t="s">
        <v>53</v>
      </c>
      <c r="G23" s="61"/>
      <c r="H23" s="61"/>
      <c r="I23" s="61"/>
      <c r="J23" s="61"/>
      <c r="K23" s="183"/>
      <c r="L23" s="162"/>
      <c r="M23" s="154"/>
      <c r="N23" s="154"/>
      <c r="O23" s="61"/>
      <c r="P23" s="61"/>
      <c r="Q23" s="61"/>
      <c r="R23" s="61"/>
      <c r="S23" s="183"/>
      <c r="T23" s="162">
        <v>9</v>
      </c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5"/>
    </row>
    <row r="24" spans="1:31" ht="14.1" customHeight="1" x14ac:dyDescent="0.2">
      <c r="A24" s="121"/>
      <c r="B24" s="194"/>
      <c r="C24" s="195"/>
      <c r="D24" s="195"/>
      <c r="E24" s="196"/>
      <c r="F24" s="61" t="s">
        <v>42</v>
      </c>
      <c r="G24" s="61"/>
      <c r="H24" s="61"/>
      <c r="I24" s="61"/>
      <c r="J24" s="61"/>
      <c r="K24" s="183"/>
      <c r="L24" s="162"/>
      <c r="M24" s="154"/>
      <c r="N24" s="154"/>
      <c r="O24" s="61"/>
      <c r="P24" s="61"/>
      <c r="Q24" s="61"/>
      <c r="R24" s="61"/>
      <c r="S24" s="183"/>
      <c r="T24" s="162">
        <v>10.1</v>
      </c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5"/>
    </row>
    <row r="25" spans="1:31" ht="14.1" customHeight="1" x14ac:dyDescent="0.2">
      <c r="A25" s="121"/>
      <c r="B25" s="197"/>
      <c r="C25" s="198"/>
      <c r="D25" s="198"/>
      <c r="E25" s="199"/>
      <c r="F25" s="61" t="s">
        <v>52</v>
      </c>
      <c r="G25" s="61"/>
      <c r="H25" s="61"/>
      <c r="I25" s="61"/>
      <c r="J25" s="61"/>
      <c r="K25" s="183"/>
      <c r="L25" s="162"/>
      <c r="M25" s="154"/>
      <c r="N25" s="154"/>
      <c r="O25" s="61"/>
      <c r="P25" s="61"/>
      <c r="Q25" s="61"/>
      <c r="R25" s="61"/>
      <c r="S25" s="183"/>
      <c r="T25" s="162">
        <v>3.4</v>
      </c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5"/>
    </row>
    <row r="26" spans="1:31" ht="14.1" customHeight="1" x14ac:dyDescent="0.2">
      <c r="A26" s="107" t="s">
        <v>17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9"/>
      <c r="L26" s="203">
        <f>SUM(L14:N25)</f>
        <v>25.9</v>
      </c>
      <c r="M26" s="185"/>
      <c r="N26" s="185"/>
      <c r="O26" s="127" t="s">
        <v>51</v>
      </c>
      <c r="P26" s="127"/>
      <c r="Q26" s="127"/>
      <c r="R26" s="127"/>
      <c r="S26" s="128"/>
      <c r="T26" s="203">
        <f>SUM(T14:V25)</f>
        <v>72.5</v>
      </c>
      <c r="U26" s="185"/>
      <c r="V26" s="185"/>
      <c r="W26" s="185">
        <f>SUM(W14:Y25)</f>
        <v>0</v>
      </c>
      <c r="X26" s="185"/>
      <c r="Y26" s="185"/>
      <c r="Z26" s="185">
        <f>SUM(Z14:AB25)</f>
        <v>0</v>
      </c>
      <c r="AA26" s="185"/>
      <c r="AB26" s="185"/>
      <c r="AC26" s="185">
        <f>SUM(AC14:AE25)</f>
        <v>0</v>
      </c>
      <c r="AD26" s="185"/>
      <c r="AE26" s="186"/>
    </row>
    <row r="27" spans="1:31" ht="14.1" customHeight="1" x14ac:dyDescent="0.2">
      <c r="A27" s="120" t="s">
        <v>16</v>
      </c>
      <c r="B27" s="191" t="s">
        <v>41</v>
      </c>
      <c r="C27" s="192"/>
      <c r="D27" s="192"/>
      <c r="E27" s="193"/>
      <c r="F27" s="67" t="s">
        <v>40</v>
      </c>
      <c r="G27" s="67"/>
      <c r="H27" s="67"/>
      <c r="I27" s="67"/>
      <c r="J27" s="67"/>
      <c r="K27" s="200"/>
      <c r="L27" s="201">
        <v>3.7</v>
      </c>
      <c r="M27" s="202"/>
      <c r="N27" s="202"/>
      <c r="O27" s="67" t="s">
        <v>7</v>
      </c>
      <c r="P27" s="67"/>
      <c r="Q27" s="67"/>
      <c r="R27" s="67"/>
      <c r="S27" s="200"/>
      <c r="T27" s="201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7"/>
    </row>
    <row r="28" spans="1:31" ht="14.1" customHeight="1" x14ac:dyDescent="0.2">
      <c r="A28" s="208"/>
      <c r="B28" s="194"/>
      <c r="C28" s="195"/>
      <c r="D28" s="195"/>
      <c r="E28" s="196"/>
      <c r="F28" s="61" t="s">
        <v>39</v>
      </c>
      <c r="G28" s="61"/>
      <c r="H28" s="61"/>
      <c r="I28" s="61"/>
      <c r="J28" s="61"/>
      <c r="K28" s="183"/>
      <c r="L28" s="162">
        <v>13</v>
      </c>
      <c r="M28" s="154"/>
      <c r="N28" s="154"/>
      <c r="O28" s="61" t="s">
        <v>7</v>
      </c>
      <c r="P28" s="61"/>
      <c r="Q28" s="61"/>
      <c r="R28" s="61"/>
      <c r="S28" s="183"/>
      <c r="T28" s="162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5"/>
    </row>
    <row r="29" spans="1:31" ht="14.1" customHeight="1" x14ac:dyDescent="0.2">
      <c r="A29" s="208"/>
      <c r="B29" s="194"/>
      <c r="C29" s="195"/>
      <c r="D29" s="195"/>
      <c r="E29" s="196"/>
      <c r="F29" s="61" t="s">
        <v>38</v>
      </c>
      <c r="G29" s="61"/>
      <c r="H29" s="61"/>
      <c r="I29" s="61"/>
      <c r="J29" s="61"/>
      <c r="K29" s="183"/>
      <c r="L29" s="162">
        <v>2.6</v>
      </c>
      <c r="M29" s="154"/>
      <c r="N29" s="154"/>
      <c r="O29" s="61" t="s">
        <v>7</v>
      </c>
      <c r="P29" s="61"/>
      <c r="Q29" s="61"/>
      <c r="R29" s="61"/>
      <c r="S29" s="183"/>
      <c r="T29" s="162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5"/>
    </row>
    <row r="30" spans="1:31" ht="14.1" customHeight="1" x14ac:dyDescent="0.2">
      <c r="A30" s="121"/>
      <c r="B30" s="194"/>
      <c r="C30" s="195"/>
      <c r="D30" s="195"/>
      <c r="E30" s="196"/>
      <c r="F30" s="61" t="s">
        <v>50</v>
      </c>
      <c r="G30" s="61"/>
      <c r="H30" s="61"/>
      <c r="I30" s="61"/>
      <c r="J30" s="61"/>
      <c r="K30" s="183"/>
      <c r="L30" s="162">
        <v>9</v>
      </c>
      <c r="M30" s="154"/>
      <c r="N30" s="154"/>
      <c r="O30" s="61" t="s">
        <v>6</v>
      </c>
      <c r="P30" s="61"/>
      <c r="Q30" s="61"/>
      <c r="R30" s="61"/>
      <c r="S30" s="183"/>
      <c r="T30" s="162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5"/>
    </row>
    <row r="31" spans="1:31" ht="14.1" customHeight="1" x14ac:dyDescent="0.2">
      <c r="A31" s="121"/>
      <c r="B31" s="204" t="s">
        <v>49</v>
      </c>
      <c r="C31" s="205"/>
      <c r="D31" s="205"/>
      <c r="E31" s="206"/>
      <c r="F31" s="61" t="s">
        <v>48</v>
      </c>
      <c r="G31" s="61"/>
      <c r="H31" s="61"/>
      <c r="I31" s="61"/>
      <c r="J31" s="61"/>
      <c r="K31" s="183"/>
      <c r="L31" s="162"/>
      <c r="M31" s="154"/>
      <c r="N31" s="154"/>
      <c r="O31" s="61"/>
      <c r="P31" s="61"/>
      <c r="Q31" s="61"/>
      <c r="R31" s="61"/>
      <c r="S31" s="183"/>
      <c r="T31" s="162"/>
      <c r="U31" s="154"/>
      <c r="V31" s="154"/>
      <c r="W31" s="184">
        <v>9</v>
      </c>
      <c r="X31" s="154"/>
      <c r="Y31" s="154"/>
      <c r="Z31" s="154"/>
      <c r="AA31" s="154"/>
      <c r="AB31" s="154"/>
      <c r="AC31" s="154"/>
      <c r="AD31" s="154"/>
      <c r="AE31" s="155"/>
    </row>
    <row r="32" spans="1:31" ht="14.1" customHeight="1" x14ac:dyDescent="0.2">
      <c r="A32" s="121"/>
      <c r="B32" s="194"/>
      <c r="C32" s="195"/>
      <c r="D32" s="195"/>
      <c r="E32" s="196"/>
      <c r="F32" s="61" t="s">
        <v>47</v>
      </c>
      <c r="G32" s="61"/>
      <c r="H32" s="61"/>
      <c r="I32" s="61"/>
      <c r="J32" s="61"/>
      <c r="K32" s="183"/>
      <c r="L32" s="162"/>
      <c r="M32" s="154"/>
      <c r="N32" s="154"/>
      <c r="O32" s="61"/>
      <c r="P32" s="61"/>
      <c r="Q32" s="61"/>
      <c r="R32" s="61"/>
      <c r="S32" s="183"/>
      <c r="T32" s="162"/>
      <c r="U32" s="154"/>
      <c r="V32" s="154"/>
      <c r="W32" s="184">
        <v>9</v>
      </c>
      <c r="X32" s="154"/>
      <c r="Y32" s="154"/>
      <c r="Z32" s="154"/>
      <c r="AA32" s="154"/>
      <c r="AB32" s="154"/>
      <c r="AC32" s="154"/>
      <c r="AD32" s="154"/>
      <c r="AE32" s="155"/>
    </row>
    <row r="33" spans="1:31" ht="14.1" customHeight="1" x14ac:dyDescent="0.2">
      <c r="A33" s="121"/>
      <c r="B33" s="194"/>
      <c r="C33" s="195"/>
      <c r="D33" s="195"/>
      <c r="E33" s="196"/>
      <c r="F33" s="61" t="s">
        <v>46</v>
      </c>
      <c r="G33" s="61"/>
      <c r="H33" s="61"/>
      <c r="I33" s="61"/>
      <c r="J33" s="61"/>
      <c r="K33" s="183"/>
      <c r="L33" s="162"/>
      <c r="M33" s="154"/>
      <c r="N33" s="154"/>
      <c r="O33" s="61"/>
      <c r="P33" s="61"/>
      <c r="Q33" s="61"/>
      <c r="R33" s="61"/>
      <c r="S33" s="183"/>
      <c r="T33" s="162"/>
      <c r="U33" s="154"/>
      <c r="V33" s="154"/>
      <c r="W33" s="184">
        <v>9</v>
      </c>
      <c r="X33" s="154"/>
      <c r="Y33" s="154"/>
      <c r="Z33" s="154"/>
      <c r="AA33" s="154"/>
      <c r="AB33" s="154"/>
      <c r="AC33" s="154"/>
      <c r="AD33" s="154"/>
      <c r="AE33" s="155"/>
    </row>
    <row r="34" spans="1:31" ht="14.1" customHeight="1" x14ac:dyDescent="0.2">
      <c r="A34" s="121"/>
      <c r="B34" s="194"/>
      <c r="C34" s="195"/>
      <c r="D34" s="195"/>
      <c r="E34" s="196"/>
      <c r="F34" s="61" t="s">
        <v>45</v>
      </c>
      <c r="G34" s="61"/>
      <c r="H34" s="61"/>
      <c r="I34" s="61"/>
      <c r="J34" s="61"/>
      <c r="K34" s="183"/>
      <c r="L34" s="162"/>
      <c r="M34" s="154"/>
      <c r="N34" s="154"/>
      <c r="O34" s="61"/>
      <c r="P34" s="61"/>
      <c r="Q34" s="61"/>
      <c r="R34" s="61"/>
      <c r="S34" s="183"/>
      <c r="T34" s="162"/>
      <c r="U34" s="154"/>
      <c r="V34" s="154"/>
      <c r="W34" s="184">
        <v>9</v>
      </c>
      <c r="X34" s="154"/>
      <c r="Y34" s="154"/>
      <c r="Z34" s="154"/>
      <c r="AA34" s="154"/>
      <c r="AB34" s="154"/>
      <c r="AC34" s="154"/>
      <c r="AD34" s="154"/>
      <c r="AE34" s="155"/>
    </row>
    <row r="35" spans="1:31" ht="14.1" customHeight="1" x14ac:dyDescent="0.2">
      <c r="A35" s="121"/>
      <c r="B35" s="194"/>
      <c r="C35" s="195"/>
      <c r="D35" s="195"/>
      <c r="E35" s="196"/>
      <c r="F35" s="61" t="s">
        <v>44</v>
      </c>
      <c r="G35" s="61"/>
      <c r="H35" s="61"/>
      <c r="I35" s="61"/>
      <c r="J35" s="61"/>
      <c r="K35" s="183"/>
      <c r="L35" s="162"/>
      <c r="M35" s="154"/>
      <c r="N35" s="154"/>
      <c r="O35" s="61"/>
      <c r="P35" s="61"/>
      <c r="Q35" s="61"/>
      <c r="R35" s="61"/>
      <c r="S35" s="183"/>
      <c r="T35" s="162"/>
      <c r="U35" s="154"/>
      <c r="V35" s="154"/>
      <c r="W35" s="184">
        <v>14</v>
      </c>
      <c r="X35" s="154"/>
      <c r="Y35" s="154"/>
      <c r="Z35" s="154"/>
      <c r="AA35" s="154"/>
      <c r="AB35" s="154"/>
      <c r="AC35" s="154"/>
      <c r="AD35" s="154"/>
      <c r="AE35" s="155"/>
    </row>
    <row r="36" spans="1:31" ht="14.1" customHeight="1" x14ac:dyDescent="0.2">
      <c r="A36" s="121"/>
      <c r="B36" s="194"/>
      <c r="C36" s="195"/>
      <c r="D36" s="195"/>
      <c r="E36" s="196"/>
      <c r="F36" s="62" t="s">
        <v>43</v>
      </c>
      <c r="G36" s="187"/>
      <c r="H36" s="187"/>
      <c r="I36" s="187"/>
      <c r="J36" s="187"/>
      <c r="K36" s="188"/>
      <c r="L36" s="162"/>
      <c r="M36" s="154"/>
      <c r="N36" s="154"/>
      <c r="O36" s="61"/>
      <c r="P36" s="61"/>
      <c r="Q36" s="61"/>
      <c r="R36" s="61"/>
      <c r="S36" s="183"/>
      <c r="T36" s="162"/>
      <c r="U36" s="154"/>
      <c r="V36" s="154"/>
      <c r="W36" s="189">
        <v>4</v>
      </c>
      <c r="X36" s="190"/>
      <c r="Y36" s="184"/>
      <c r="Z36" s="154"/>
      <c r="AA36" s="154"/>
      <c r="AB36" s="154"/>
      <c r="AC36" s="154"/>
      <c r="AD36" s="154"/>
      <c r="AE36" s="155"/>
    </row>
    <row r="37" spans="1:31" ht="14.1" customHeight="1" x14ac:dyDescent="0.2">
      <c r="A37" s="122"/>
      <c r="B37" s="197"/>
      <c r="C37" s="198"/>
      <c r="D37" s="198"/>
      <c r="E37" s="199"/>
      <c r="F37" s="62" t="s">
        <v>42</v>
      </c>
      <c r="G37" s="187"/>
      <c r="H37" s="187"/>
      <c r="I37" s="187"/>
      <c r="J37" s="187"/>
      <c r="K37" s="188"/>
      <c r="L37" s="162"/>
      <c r="M37" s="154"/>
      <c r="N37" s="154"/>
      <c r="O37" s="61"/>
      <c r="P37" s="61"/>
      <c r="Q37" s="61"/>
      <c r="R37" s="61"/>
      <c r="S37" s="183"/>
      <c r="T37" s="162"/>
      <c r="U37" s="154"/>
      <c r="V37" s="154"/>
      <c r="W37" s="189">
        <v>10.1</v>
      </c>
      <c r="X37" s="190"/>
      <c r="Y37" s="184"/>
      <c r="Z37" s="154"/>
      <c r="AA37" s="154"/>
      <c r="AB37" s="154"/>
      <c r="AC37" s="154"/>
      <c r="AD37" s="154"/>
      <c r="AE37" s="155"/>
    </row>
    <row r="38" spans="1:31" ht="14.1" customHeight="1" x14ac:dyDescent="0.2">
      <c r="A38" s="107" t="s">
        <v>15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9"/>
      <c r="L38" s="203">
        <f>SUM(L27:N37)</f>
        <v>28.3</v>
      </c>
      <c r="M38" s="185"/>
      <c r="N38" s="185"/>
      <c r="O38" s="127" t="s">
        <v>11</v>
      </c>
      <c r="P38" s="127"/>
      <c r="Q38" s="127"/>
      <c r="R38" s="127"/>
      <c r="S38" s="128"/>
      <c r="T38" s="203">
        <f>SUM(T27:V37)</f>
        <v>0</v>
      </c>
      <c r="U38" s="185"/>
      <c r="V38" s="185"/>
      <c r="W38" s="185">
        <f>SUM(W27:Y37)</f>
        <v>64.099999999999994</v>
      </c>
      <c r="X38" s="185"/>
      <c r="Y38" s="185"/>
      <c r="Z38" s="185">
        <f>SUM(Z27:AB37)</f>
        <v>0</v>
      </c>
      <c r="AA38" s="185"/>
      <c r="AB38" s="185"/>
      <c r="AC38" s="185">
        <f>SUM(AC27:AE37)</f>
        <v>0</v>
      </c>
      <c r="AD38" s="185"/>
      <c r="AE38" s="186"/>
    </row>
    <row r="39" spans="1:31" ht="14.1" customHeight="1" x14ac:dyDescent="0.2">
      <c r="A39" s="120" t="s">
        <v>14</v>
      </c>
      <c r="B39" s="191" t="s">
        <v>41</v>
      </c>
      <c r="C39" s="192"/>
      <c r="D39" s="192"/>
      <c r="E39" s="193"/>
      <c r="F39" s="67" t="s">
        <v>40</v>
      </c>
      <c r="G39" s="67"/>
      <c r="H39" s="67"/>
      <c r="I39" s="67"/>
      <c r="J39" s="67"/>
      <c r="K39" s="200"/>
      <c r="L39" s="201">
        <v>1.9</v>
      </c>
      <c r="M39" s="202"/>
      <c r="N39" s="202"/>
      <c r="O39" s="67" t="s">
        <v>7</v>
      </c>
      <c r="P39" s="67"/>
      <c r="Q39" s="67"/>
      <c r="R39" s="67"/>
      <c r="S39" s="200"/>
      <c r="T39" s="201"/>
      <c r="U39" s="202"/>
      <c r="V39" s="202"/>
      <c r="W39" s="184"/>
      <c r="X39" s="154"/>
      <c r="Y39" s="154"/>
      <c r="Z39" s="160"/>
      <c r="AA39" s="160"/>
      <c r="AB39" s="160"/>
      <c r="AC39" s="160"/>
      <c r="AD39" s="160"/>
      <c r="AE39" s="161"/>
    </row>
    <row r="40" spans="1:31" ht="14.1" customHeight="1" x14ac:dyDescent="0.2">
      <c r="A40" s="121"/>
      <c r="B40" s="194"/>
      <c r="C40" s="195"/>
      <c r="D40" s="195"/>
      <c r="E40" s="196"/>
      <c r="F40" s="61" t="s">
        <v>39</v>
      </c>
      <c r="G40" s="61"/>
      <c r="H40" s="61"/>
      <c r="I40" s="61"/>
      <c r="J40" s="61"/>
      <c r="K40" s="183"/>
      <c r="L40" s="162">
        <v>5</v>
      </c>
      <c r="M40" s="154"/>
      <c r="N40" s="154"/>
      <c r="O40" s="61" t="s">
        <v>7</v>
      </c>
      <c r="P40" s="61"/>
      <c r="Q40" s="61"/>
      <c r="R40" s="61"/>
      <c r="S40" s="183"/>
      <c r="T40" s="162"/>
      <c r="U40" s="154"/>
      <c r="V40" s="154"/>
      <c r="W40" s="184"/>
      <c r="X40" s="154"/>
      <c r="Y40" s="154"/>
      <c r="Z40" s="154"/>
      <c r="AA40" s="154"/>
      <c r="AB40" s="154"/>
      <c r="AC40" s="154"/>
      <c r="AD40" s="154"/>
      <c r="AE40" s="155"/>
    </row>
    <row r="41" spans="1:31" ht="14.1" customHeight="1" x14ac:dyDescent="0.2">
      <c r="A41" s="121"/>
      <c r="B41" s="197"/>
      <c r="C41" s="198"/>
      <c r="D41" s="198"/>
      <c r="E41" s="199"/>
      <c r="F41" s="61" t="s">
        <v>38</v>
      </c>
      <c r="G41" s="61"/>
      <c r="H41" s="61"/>
      <c r="I41" s="61"/>
      <c r="J41" s="61"/>
      <c r="K41" s="183"/>
      <c r="L41" s="162">
        <v>2.6</v>
      </c>
      <c r="M41" s="154"/>
      <c r="N41" s="154"/>
      <c r="O41" s="61" t="s">
        <v>7</v>
      </c>
      <c r="P41" s="61"/>
      <c r="Q41" s="61"/>
      <c r="R41" s="61"/>
      <c r="S41" s="183"/>
      <c r="T41" s="162"/>
      <c r="U41" s="154"/>
      <c r="V41" s="154"/>
      <c r="W41" s="184"/>
      <c r="X41" s="154"/>
      <c r="Y41" s="154"/>
      <c r="Z41" s="154"/>
      <c r="AA41" s="154"/>
      <c r="AB41" s="154"/>
      <c r="AC41" s="154"/>
      <c r="AD41" s="154"/>
      <c r="AE41" s="155"/>
    </row>
    <row r="42" spans="1:31" ht="14.1" customHeight="1" x14ac:dyDescent="0.2">
      <c r="A42" s="121"/>
      <c r="B42" s="89" t="s">
        <v>37</v>
      </c>
      <c r="C42" s="181"/>
      <c r="D42" s="181"/>
      <c r="E42" s="182"/>
      <c r="F42" s="61" t="s">
        <v>36</v>
      </c>
      <c r="G42" s="61"/>
      <c r="H42" s="61"/>
      <c r="I42" s="61"/>
      <c r="J42" s="61"/>
      <c r="K42" s="183"/>
      <c r="L42" s="162"/>
      <c r="M42" s="154"/>
      <c r="N42" s="154"/>
      <c r="O42" s="61"/>
      <c r="P42" s="61"/>
      <c r="Q42" s="61"/>
      <c r="R42" s="61"/>
      <c r="S42" s="183"/>
      <c r="T42" s="162"/>
      <c r="U42" s="154"/>
      <c r="V42" s="154"/>
      <c r="W42" s="184"/>
      <c r="X42" s="154"/>
      <c r="Y42" s="154"/>
      <c r="Z42" s="154">
        <v>15</v>
      </c>
      <c r="AA42" s="154"/>
      <c r="AB42" s="154"/>
      <c r="AC42" s="154"/>
      <c r="AD42" s="154"/>
      <c r="AE42" s="155"/>
    </row>
    <row r="43" spans="1:31" ht="14.1" customHeight="1" x14ac:dyDescent="0.2">
      <c r="A43" s="121"/>
      <c r="B43" s="89"/>
      <c r="C43" s="181"/>
      <c r="D43" s="181"/>
      <c r="E43" s="182"/>
      <c r="F43" s="61"/>
      <c r="G43" s="61"/>
      <c r="H43" s="61"/>
      <c r="I43" s="61"/>
      <c r="J43" s="61"/>
      <c r="K43" s="183"/>
      <c r="L43" s="162"/>
      <c r="M43" s="154"/>
      <c r="N43" s="154"/>
      <c r="O43" s="61"/>
      <c r="P43" s="61"/>
      <c r="Q43" s="61"/>
      <c r="R43" s="61"/>
      <c r="S43" s="183"/>
      <c r="T43" s="162"/>
      <c r="U43" s="154"/>
      <c r="V43" s="154"/>
      <c r="W43" s="184"/>
      <c r="X43" s="154"/>
      <c r="Y43" s="154"/>
      <c r="Z43" s="154"/>
      <c r="AA43" s="154"/>
      <c r="AB43" s="154"/>
      <c r="AC43" s="154"/>
      <c r="AD43" s="154"/>
      <c r="AE43" s="155"/>
    </row>
    <row r="44" spans="1:31" ht="14.1" customHeight="1" x14ac:dyDescent="0.2">
      <c r="A44" s="121"/>
      <c r="B44" s="89"/>
      <c r="C44" s="181"/>
      <c r="D44" s="181"/>
      <c r="E44" s="182"/>
      <c r="F44" s="61"/>
      <c r="G44" s="61"/>
      <c r="H44" s="61"/>
      <c r="I44" s="61"/>
      <c r="J44" s="61"/>
      <c r="K44" s="183"/>
      <c r="L44" s="162"/>
      <c r="M44" s="154"/>
      <c r="N44" s="154"/>
      <c r="O44" s="61"/>
      <c r="P44" s="61"/>
      <c r="Q44" s="61"/>
      <c r="R44" s="61"/>
      <c r="S44" s="183"/>
      <c r="T44" s="162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5"/>
    </row>
    <row r="45" spans="1:31" ht="14.1" customHeight="1" x14ac:dyDescent="0.2">
      <c r="A45" s="121"/>
      <c r="B45" s="89"/>
      <c r="C45" s="181"/>
      <c r="D45" s="181"/>
      <c r="E45" s="182"/>
      <c r="F45" s="61"/>
      <c r="G45" s="61"/>
      <c r="H45" s="61"/>
      <c r="I45" s="61"/>
      <c r="J45" s="61"/>
      <c r="K45" s="183"/>
      <c r="L45" s="162"/>
      <c r="M45" s="154"/>
      <c r="N45" s="154"/>
      <c r="O45" s="61"/>
      <c r="P45" s="61"/>
      <c r="Q45" s="61"/>
      <c r="R45" s="61"/>
      <c r="S45" s="183"/>
      <c r="T45" s="162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5"/>
    </row>
    <row r="46" spans="1:31" ht="14.1" customHeight="1" x14ac:dyDescent="0.2">
      <c r="A46" s="121"/>
      <c r="B46" s="89"/>
      <c r="C46" s="181"/>
      <c r="D46" s="181"/>
      <c r="E46" s="182"/>
      <c r="F46" s="61"/>
      <c r="G46" s="61"/>
      <c r="H46" s="61"/>
      <c r="I46" s="61"/>
      <c r="J46" s="61"/>
      <c r="K46" s="183"/>
      <c r="L46" s="162"/>
      <c r="M46" s="154"/>
      <c r="N46" s="154"/>
      <c r="O46" s="61"/>
      <c r="P46" s="61"/>
      <c r="Q46" s="61"/>
      <c r="R46" s="61"/>
      <c r="S46" s="183"/>
      <c r="T46" s="162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5"/>
    </row>
    <row r="47" spans="1:31" ht="14.1" customHeight="1" x14ac:dyDescent="0.2">
      <c r="A47" s="122"/>
      <c r="B47" s="89"/>
      <c r="C47" s="181"/>
      <c r="D47" s="181"/>
      <c r="E47" s="182"/>
      <c r="F47" s="61"/>
      <c r="G47" s="61"/>
      <c r="H47" s="61"/>
      <c r="I47" s="61"/>
      <c r="J47" s="61"/>
      <c r="K47" s="183"/>
      <c r="L47" s="162"/>
      <c r="M47" s="154"/>
      <c r="N47" s="154"/>
      <c r="O47" s="61"/>
      <c r="P47" s="61"/>
      <c r="Q47" s="61"/>
      <c r="R47" s="61"/>
      <c r="S47" s="183"/>
      <c r="T47" s="162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5"/>
    </row>
    <row r="48" spans="1:31" ht="14.1" customHeight="1" x14ac:dyDescent="0.2">
      <c r="A48" s="107" t="s">
        <v>13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9"/>
      <c r="L48" s="176">
        <f>SUM(L39:N47)</f>
        <v>9.5</v>
      </c>
      <c r="M48" s="177"/>
      <c r="N48" s="177"/>
      <c r="O48" s="112" t="s">
        <v>11</v>
      </c>
      <c r="P48" s="112"/>
      <c r="Q48" s="112"/>
      <c r="R48" s="112"/>
      <c r="S48" s="113"/>
      <c r="T48" s="176">
        <f>SUM(T39:V47)</f>
        <v>0</v>
      </c>
      <c r="U48" s="177"/>
      <c r="V48" s="177"/>
      <c r="W48" s="177">
        <f>SUM(W39:Y47)</f>
        <v>0</v>
      </c>
      <c r="X48" s="177"/>
      <c r="Y48" s="177"/>
      <c r="Z48" s="177">
        <f>SUM(Z39:AB47)</f>
        <v>15</v>
      </c>
      <c r="AA48" s="177"/>
      <c r="AB48" s="177"/>
      <c r="AC48" s="177">
        <f>SUM(AC39:AE47)</f>
        <v>0</v>
      </c>
      <c r="AD48" s="177"/>
      <c r="AE48" s="180"/>
    </row>
    <row r="49" spans="1:31" ht="14.1" customHeight="1" x14ac:dyDescent="0.2">
      <c r="A49" s="7" t="s">
        <v>12</v>
      </c>
      <c r="B49" s="8"/>
      <c r="C49" s="8"/>
      <c r="D49" s="8"/>
      <c r="E49" s="8"/>
      <c r="F49" s="8"/>
      <c r="G49" s="8"/>
      <c r="H49" s="8"/>
      <c r="I49" s="8"/>
      <c r="J49" s="8"/>
      <c r="K49" s="100"/>
      <c r="L49" s="178">
        <f>SUM(L48,L38,L26)</f>
        <v>63.699999999999996</v>
      </c>
      <c r="M49" s="172"/>
      <c r="N49" s="172"/>
      <c r="O49" s="104" t="s">
        <v>11</v>
      </c>
      <c r="P49" s="8"/>
      <c r="Q49" s="8"/>
      <c r="R49" s="8"/>
      <c r="S49" s="100"/>
      <c r="T49" s="178">
        <f>SUM(T48,T38,T26)</f>
        <v>72.5</v>
      </c>
      <c r="U49" s="172"/>
      <c r="V49" s="172"/>
      <c r="W49" s="172">
        <f>SUM(W48,W38,W26)</f>
        <v>64.099999999999994</v>
      </c>
      <c r="X49" s="172"/>
      <c r="Y49" s="172"/>
      <c r="Z49" s="172">
        <f>SUM(Z48,Z38,Z26)</f>
        <v>15</v>
      </c>
      <c r="AA49" s="172"/>
      <c r="AB49" s="172"/>
      <c r="AC49" s="172">
        <f>SUM(AC48,AC38,AC26)</f>
        <v>0</v>
      </c>
      <c r="AD49" s="172"/>
      <c r="AE49" s="173"/>
    </row>
    <row r="50" spans="1:31" ht="14.1" customHeight="1" x14ac:dyDescent="0.2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1"/>
      <c r="L50" s="179"/>
      <c r="M50" s="174"/>
      <c r="N50" s="174"/>
      <c r="O50" s="105"/>
      <c r="P50" s="10"/>
      <c r="Q50" s="10"/>
      <c r="R50" s="10"/>
      <c r="S50" s="101"/>
      <c r="T50" s="179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5"/>
    </row>
    <row r="51" spans="1:31" ht="14.1" customHeight="1" x14ac:dyDescent="0.2"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1" customHeight="1" x14ac:dyDescent="0.2">
      <c r="A52" s="35" t="s">
        <v>35</v>
      </c>
      <c r="B52" s="35"/>
      <c r="C52" s="35"/>
      <c r="D52" s="35"/>
      <c r="E52" s="35"/>
      <c r="F52" s="3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1" customHeight="1" x14ac:dyDescent="0.2">
      <c r="A53" s="35"/>
      <c r="B53" s="35"/>
      <c r="C53" s="35"/>
      <c r="D53" s="35"/>
      <c r="E53" s="35"/>
      <c r="F53" s="35"/>
    </row>
    <row r="54" spans="1:31" ht="14.1" customHeight="1" x14ac:dyDescent="0.2">
      <c r="A54" s="84"/>
      <c r="B54" s="85"/>
      <c r="C54" s="85"/>
      <c r="D54" s="85"/>
      <c r="E54" s="85"/>
      <c r="F54" s="85"/>
      <c r="G54" s="85"/>
      <c r="H54" s="86"/>
      <c r="I54" s="90" t="s">
        <v>34</v>
      </c>
      <c r="J54" s="85"/>
      <c r="K54" s="91"/>
      <c r="L54" s="93" t="str">
        <f>T13</f>
        <v>①</v>
      </c>
      <c r="M54" s="94"/>
      <c r="N54" s="94"/>
      <c r="O54" s="94"/>
      <c r="P54" s="95"/>
      <c r="Q54" s="96" t="str">
        <f>W13</f>
        <v>②</v>
      </c>
      <c r="R54" s="94"/>
      <c r="S54" s="94"/>
      <c r="T54" s="94"/>
      <c r="U54" s="95"/>
      <c r="V54" s="96" t="str">
        <f>Z13</f>
        <v>③</v>
      </c>
      <c r="W54" s="94"/>
      <c r="X54" s="94"/>
      <c r="Y54" s="94"/>
      <c r="Z54" s="95"/>
      <c r="AA54" s="96" t="str">
        <f>AC13</f>
        <v>④</v>
      </c>
      <c r="AB54" s="94"/>
      <c r="AC54" s="94"/>
      <c r="AD54" s="94"/>
      <c r="AE54" s="97"/>
    </row>
    <row r="55" spans="1:31" ht="14.1" customHeight="1" x14ac:dyDescent="0.2">
      <c r="A55" s="87"/>
      <c r="B55" s="88"/>
      <c r="C55" s="88"/>
      <c r="D55" s="88"/>
      <c r="E55" s="88"/>
      <c r="F55" s="88"/>
      <c r="G55" s="88"/>
      <c r="H55" s="89"/>
      <c r="I55" s="87"/>
      <c r="J55" s="88"/>
      <c r="K55" s="92"/>
      <c r="L55" s="98">
        <f>T49</f>
        <v>72.5</v>
      </c>
      <c r="M55" s="99"/>
      <c r="N55" s="99"/>
      <c r="O55" s="99"/>
      <c r="P55" s="99"/>
      <c r="Q55" s="99">
        <f>W49</f>
        <v>64.099999999999994</v>
      </c>
      <c r="R55" s="99"/>
      <c r="S55" s="99"/>
      <c r="T55" s="99"/>
      <c r="U55" s="99"/>
      <c r="V55" s="99">
        <f>Z49</f>
        <v>15</v>
      </c>
      <c r="W55" s="99"/>
      <c r="X55" s="99"/>
      <c r="Y55" s="99"/>
      <c r="Z55" s="99"/>
      <c r="AA55" s="99">
        <f>AC49</f>
        <v>0</v>
      </c>
      <c r="AB55" s="99"/>
      <c r="AC55" s="99"/>
      <c r="AD55" s="99"/>
      <c r="AE55" s="106"/>
    </row>
    <row r="56" spans="1:31" ht="14.1" customHeight="1" x14ac:dyDescent="0.2">
      <c r="A56" s="64" t="s">
        <v>8</v>
      </c>
      <c r="B56" s="67" t="s">
        <v>7</v>
      </c>
      <c r="C56" s="67"/>
      <c r="D56" s="67"/>
      <c r="E56" s="67"/>
      <c r="F56" s="67"/>
      <c r="G56" s="67"/>
      <c r="H56" s="68"/>
      <c r="I56" s="163">
        <f ca="1">SUMIF(O14:S48,"全体の按分",L14:N48)</f>
        <v>54.699999999999996</v>
      </c>
      <c r="J56" s="164"/>
      <c r="K56" s="165"/>
      <c r="L56" s="72">
        <f>L55/($L55+$Q55+$V55)</f>
        <v>0.47823218997361477</v>
      </c>
      <c r="M56" s="60"/>
      <c r="N56" s="60"/>
      <c r="O56" s="160">
        <f ca="1">$I56*L56</f>
        <v>26.159300791556728</v>
      </c>
      <c r="P56" s="166"/>
      <c r="Q56" s="74">
        <f>Q55/($L55+$Q55+$V55)</f>
        <v>0.42282321899736147</v>
      </c>
      <c r="R56" s="74"/>
      <c r="S56" s="74"/>
      <c r="T56" s="160">
        <f ca="1">$I56*Q56</f>
        <v>23.12843007915567</v>
      </c>
      <c r="U56" s="166"/>
      <c r="V56" s="74">
        <f>V55/($L55+$Q55+$V55)</f>
        <v>9.8944591029023754E-2</v>
      </c>
      <c r="W56" s="74"/>
      <c r="X56" s="74"/>
      <c r="Y56" s="160">
        <f ca="1">$I56*V56</f>
        <v>5.4122691292875986</v>
      </c>
      <c r="Z56" s="166"/>
      <c r="AA56" s="60"/>
      <c r="AB56" s="60"/>
      <c r="AC56" s="60"/>
      <c r="AD56" s="160"/>
      <c r="AE56" s="161"/>
    </row>
    <row r="57" spans="1:31" ht="14.1" customHeight="1" x14ac:dyDescent="0.2">
      <c r="A57" s="65"/>
      <c r="B57" s="61" t="s">
        <v>6</v>
      </c>
      <c r="C57" s="61"/>
      <c r="D57" s="61"/>
      <c r="E57" s="61"/>
      <c r="F57" s="61"/>
      <c r="G57" s="61"/>
      <c r="H57" s="62"/>
      <c r="I57" s="162">
        <f ca="1">SUMIF(O14:S48,"①、②の按分",L14:N48)</f>
        <v>9</v>
      </c>
      <c r="J57" s="154"/>
      <c r="K57" s="155"/>
      <c r="L57" s="47">
        <f>L55/(L55+Q55)</f>
        <v>0.53074670571010252</v>
      </c>
      <c r="M57" s="47"/>
      <c r="N57" s="47"/>
      <c r="O57" s="154">
        <f ca="1">I57*L57</f>
        <v>4.7767203513909227</v>
      </c>
      <c r="P57" s="154"/>
      <c r="Q57" s="47">
        <f>Q55/(L55+Q55)</f>
        <v>0.46925329428989748</v>
      </c>
      <c r="R57" s="47"/>
      <c r="S57" s="47"/>
      <c r="T57" s="154">
        <f ca="1">I57*Q57</f>
        <v>4.2232796486090773</v>
      </c>
      <c r="U57" s="154"/>
      <c r="V57" s="47"/>
      <c r="W57" s="47"/>
      <c r="X57" s="47"/>
      <c r="Y57" s="154"/>
      <c r="Z57" s="154"/>
      <c r="AA57" s="47"/>
      <c r="AB57" s="47"/>
      <c r="AC57" s="47"/>
      <c r="AD57" s="154"/>
      <c r="AE57" s="155"/>
    </row>
    <row r="58" spans="1:31" ht="14.1" customHeight="1" x14ac:dyDescent="0.2">
      <c r="A58" s="65"/>
      <c r="B58" s="61"/>
      <c r="C58" s="61"/>
      <c r="D58" s="61"/>
      <c r="E58" s="61"/>
      <c r="F58" s="61"/>
      <c r="G58" s="61"/>
      <c r="H58" s="62"/>
      <c r="I58" s="162"/>
      <c r="J58" s="154"/>
      <c r="K58" s="155"/>
      <c r="L58" s="167"/>
      <c r="M58" s="168"/>
      <c r="N58" s="169"/>
      <c r="O58" s="170"/>
      <c r="P58" s="171"/>
      <c r="Q58" s="47"/>
      <c r="R58" s="47"/>
      <c r="S58" s="47"/>
      <c r="T58" s="154"/>
      <c r="U58" s="154"/>
      <c r="V58" s="47"/>
      <c r="W58" s="47"/>
      <c r="X58" s="47"/>
      <c r="Y58" s="154"/>
      <c r="Z58" s="154"/>
      <c r="AA58" s="47"/>
      <c r="AB58" s="47"/>
      <c r="AC58" s="47"/>
      <c r="AD58" s="154"/>
      <c r="AE58" s="155"/>
    </row>
    <row r="59" spans="1:31" ht="14.1" customHeight="1" x14ac:dyDescent="0.2">
      <c r="A59" s="66"/>
      <c r="B59" s="50"/>
      <c r="C59" s="50"/>
      <c r="D59" s="50"/>
      <c r="E59" s="50"/>
      <c r="F59" s="50"/>
      <c r="G59" s="50"/>
      <c r="H59" s="51"/>
      <c r="I59" s="156"/>
      <c r="J59" s="157"/>
      <c r="K59" s="158"/>
      <c r="L59" s="55"/>
      <c r="M59" s="56"/>
      <c r="N59" s="56"/>
      <c r="O59" s="157"/>
      <c r="P59" s="159"/>
      <c r="Q59" s="56"/>
      <c r="R59" s="56"/>
      <c r="S59" s="56"/>
      <c r="T59" s="157"/>
      <c r="U59" s="159"/>
      <c r="V59" s="56"/>
      <c r="W59" s="56"/>
      <c r="X59" s="56"/>
      <c r="Y59" s="157"/>
      <c r="Z59" s="159"/>
      <c r="AA59" s="56"/>
      <c r="AB59" s="56"/>
      <c r="AC59" s="56"/>
      <c r="AD59" s="157"/>
      <c r="AE59" s="158"/>
    </row>
    <row r="60" spans="1:31" ht="14.1" customHeight="1" x14ac:dyDescent="0.2">
      <c r="A60" s="7" t="s">
        <v>33</v>
      </c>
      <c r="B60" s="8"/>
      <c r="C60" s="8"/>
      <c r="D60" s="8"/>
      <c r="E60" s="8"/>
      <c r="F60" s="8"/>
      <c r="G60" s="8"/>
      <c r="H60" s="8"/>
      <c r="I60" s="11">
        <f ca="1">IF(SUM(I56:K59)=L49,L49,"合わない!!")</f>
        <v>63.699999999999996</v>
      </c>
      <c r="J60" s="12"/>
      <c r="K60" s="13"/>
      <c r="L60" s="17">
        <f ca="1">SUM(O56:P59)</f>
        <v>30.936021142947652</v>
      </c>
      <c r="M60" s="18"/>
      <c r="N60" s="18"/>
      <c r="O60" s="18"/>
      <c r="P60" s="18"/>
      <c r="Q60" s="18">
        <f ca="1">SUM(T56:U59)</f>
        <v>27.351709727764749</v>
      </c>
      <c r="R60" s="18"/>
      <c r="S60" s="18"/>
      <c r="T60" s="18"/>
      <c r="U60" s="18"/>
      <c r="V60" s="18">
        <f ca="1">SUM(Y56:Z59)</f>
        <v>5.4122691292875986</v>
      </c>
      <c r="W60" s="18"/>
      <c r="X60" s="18"/>
      <c r="Y60" s="18"/>
      <c r="Z60" s="18"/>
      <c r="AA60" s="18">
        <f>SUM(AD56:AE59)</f>
        <v>0</v>
      </c>
      <c r="AB60" s="18"/>
      <c r="AC60" s="18"/>
      <c r="AD60" s="18"/>
      <c r="AE60" s="21"/>
    </row>
    <row r="61" spans="1:31" ht="14.1" customHeight="1" x14ac:dyDescent="0.2">
      <c r="A61" s="9"/>
      <c r="B61" s="10"/>
      <c r="C61" s="10"/>
      <c r="D61" s="10"/>
      <c r="E61" s="10"/>
      <c r="F61" s="10"/>
      <c r="G61" s="10"/>
      <c r="H61" s="10"/>
      <c r="I61" s="14"/>
      <c r="J61" s="15"/>
      <c r="K61" s="16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2"/>
    </row>
    <row r="62" spans="1:31" ht="14.1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1" customHeight="1" x14ac:dyDescent="0.2">
      <c r="A63" s="35" t="s">
        <v>2</v>
      </c>
      <c r="B63" s="35"/>
      <c r="C63" s="35"/>
      <c r="D63" s="35"/>
      <c r="E63" s="35"/>
      <c r="F63" s="35"/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1" customHeight="1" x14ac:dyDescent="0.2">
      <c r="A64" s="35"/>
      <c r="B64" s="35"/>
      <c r="C64" s="35"/>
      <c r="D64" s="35"/>
      <c r="E64" s="35"/>
      <c r="F64" s="35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1" customHeight="1" x14ac:dyDescent="0.2">
      <c r="A65" s="36" t="s">
        <v>32</v>
      </c>
      <c r="B65" s="37"/>
      <c r="C65" s="37"/>
      <c r="D65" s="37"/>
      <c r="E65" s="37"/>
      <c r="F65" s="37"/>
      <c r="G65" s="43" t="s">
        <v>0</v>
      </c>
      <c r="H65" s="23"/>
      <c r="I65" s="23"/>
      <c r="J65" s="23"/>
      <c r="K65" s="24"/>
      <c r="L65" s="45" t="str">
        <f>L54</f>
        <v>①</v>
      </c>
      <c r="M65" s="23"/>
      <c r="N65" s="23"/>
      <c r="O65" s="23"/>
      <c r="P65" s="23"/>
      <c r="Q65" s="23" t="str">
        <f>Q54</f>
        <v>②</v>
      </c>
      <c r="R65" s="23"/>
      <c r="S65" s="23"/>
      <c r="T65" s="23"/>
      <c r="U65" s="23"/>
      <c r="V65" s="23" t="str">
        <f>V54</f>
        <v>③</v>
      </c>
      <c r="W65" s="23"/>
      <c r="X65" s="23"/>
      <c r="Y65" s="23"/>
      <c r="Z65" s="23"/>
      <c r="AA65" s="23" t="str">
        <f>AA54</f>
        <v>④</v>
      </c>
      <c r="AB65" s="23"/>
      <c r="AC65" s="23"/>
      <c r="AD65" s="23"/>
      <c r="AE65" s="24"/>
    </row>
    <row r="66" spans="1:31" ht="14.1" customHeight="1" x14ac:dyDescent="0.2">
      <c r="A66" s="38"/>
      <c r="B66" s="39"/>
      <c r="C66" s="39"/>
      <c r="D66" s="39"/>
      <c r="E66" s="39"/>
      <c r="F66" s="40"/>
      <c r="G66" s="44"/>
      <c r="H66" s="25"/>
      <c r="I66" s="25"/>
      <c r="J66" s="25"/>
      <c r="K66" s="26"/>
      <c r="L66" s="46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6"/>
    </row>
    <row r="67" spans="1:31" ht="14.1" customHeight="1" x14ac:dyDescent="0.2">
      <c r="A67" s="38"/>
      <c r="B67" s="39"/>
      <c r="C67" s="39"/>
      <c r="D67" s="39"/>
      <c r="E67" s="39"/>
      <c r="F67" s="40"/>
      <c r="G67" s="27">
        <f ca="1">IF(SUM(L49:AE50)=SUM(L67:AE68),SUM(L49:AE50),"合計が合いません")</f>
        <v>215.29999999999998</v>
      </c>
      <c r="H67" s="28"/>
      <c r="I67" s="28"/>
      <c r="J67" s="28"/>
      <c r="K67" s="29"/>
      <c r="L67" s="33">
        <f ca="1">T49+L60</f>
        <v>103.43602114294765</v>
      </c>
      <c r="M67" s="28"/>
      <c r="N67" s="28"/>
      <c r="O67" s="28"/>
      <c r="P67" s="28"/>
      <c r="Q67" s="28">
        <f ca="1">W49+Q60</f>
        <v>91.451709727764751</v>
      </c>
      <c r="R67" s="28"/>
      <c r="S67" s="28"/>
      <c r="T67" s="28"/>
      <c r="U67" s="28"/>
      <c r="V67" s="28">
        <f ca="1">Z49+V60</f>
        <v>20.412269129287598</v>
      </c>
      <c r="W67" s="28"/>
      <c r="X67" s="28"/>
      <c r="Y67" s="28"/>
      <c r="Z67" s="28"/>
      <c r="AA67" s="28">
        <f>AC49+AA60</f>
        <v>0</v>
      </c>
      <c r="AB67" s="28"/>
      <c r="AC67" s="28"/>
      <c r="AD67" s="28"/>
      <c r="AE67" s="29"/>
    </row>
    <row r="68" spans="1:31" ht="14.1" customHeight="1" x14ac:dyDescent="0.2">
      <c r="A68" s="41"/>
      <c r="B68" s="42"/>
      <c r="C68" s="42"/>
      <c r="D68" s="42"/>
      <c r="E68" s="42"/>
      <c r="F68" s="42"/>
      <c r="G68" s="30"/>
      <c r="H68" s="31"/>
      <c r="I68" s="31"/>
      <c r="J68" s="31"/>
      <c r="K68" s="32"/>
      <c r="L68" s="34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2"/>
    </row>
  </sheetData>
  <mergeCells count="360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A14:A25"/>
    <mergeCell ref="B14:E17"/>
    <mergeCell ref="F14:K14"/>
    <mergeCell ref="L14:N14"/>
    <mergeCell ref="O14:S14"/>
    <mergeCell ref="T14:V14"/>
    <mergeCell ref="F16:K16"/>
    <mergeCell ref="L16:N16"/>
    <mergeCell ref="O16:S16"/>
    <mergeCell ref="T16:V16"/>
    <mergeCell ref="B18:E25"/>
    <mergeCell ref="F18:K18"/>
    <mergeCell ref="L18:N18"/>
    <mergeCell ref="O18:S18"/>
    <mergeCell ref="T18:V18"/>
    <mergeCell ref="F21:K21"/>
    <mergeCell ref="L21:N21"/>
    <mergeCell ref="O21:S21"/>
    <mergeCell ref="T21:V21"/>
    <mergeCell ref="W14:Y14"/>
    <mergeCell ref="Z14:AB14"/>
    <mergeCell ref="AC14:AE14"/>
    <mergeCell ref="F15:K15"/>
    <mergeCell ref="L15:N15"/>
    <mergeCell ref="O15:S15"/>
    <mergeCell ref="T15:V15"/>
    <mergeCell ref="W15:Y15"/>
    <mergeCell ref="Z15:AB15"/>
    <mergeCell ref="AC15:AE15"/>
    <mergeCell ref="W16:Y16"/>
    <mergeCell ref="Z16:AB16"/>
    <mergeCell ref="AC16:AE16"/>
    <mergeCell ref="F17:K17"/>
    <mergeCell ref="L17:N17"/>
    <mergeCell ref="O17:S17"/>
    <mergeCell ref="T17:V17"/>
    <mergeCell ref="W17:Y17"/>
    <mergeCell ref="Z17:AB17"/>
    <mergeCell ref="AC17:AE17"/>
    <mergeCell ref="W18:Y18"/>
    <mergeCell ref="F20:K20"/>
    <mergeCell ref="L20:N20"/>
    <mergeCell ref="O20:S20"/>
    <mergeCell ref="T20:V20"/>
    <mergeCell ref="Z18:AB18"/>
    <mergeCell ref="AC18:AE18"/>
    <mergeCell ref="F19:K19"/>
    <mergeCell ref="L19:N19"/>
    <mergeCell ref="O19:S19"/>
    <mergeCell ref="T19:V19"/>
    <mergeCell ref="W19:Y19"/>
    <mergeCell ref="Z19:AB19"/>
    <mergeCell ref="AC19:AE19"/>
    <mergeCell ref="W20:Y20"/>
    <mergeCell ref="Z20:AB20"/>
    <mergeCell ref="AC20:AE20"/>
    <mergeCell ref="W21:Y21"/>
    <mergeCell ref="Z21:AB21"/>
    <mergeCell ref="AC21:AE21"/>
    <mergeCell ref="AC22:AE22"/>
    <mergeCell ref="F23:K23"/>
    <mergeCell ref="L23:N23"/>
    <mergeCell ref="O23:S23"/>
    <mergeCell ref="T23:V23"/>
    <mergeCell ref="W23:Y23"/>
    <mergeCell ref="Z23:AB23"/>
    <mergeCell ref="AC23:AE23"/>
    <mergeCell ref="F22:K22"/>
    <mergeCell ref="L22:N22"/>
    <mergeCell ref="O22:S22"/>
    <mergeCell ref="T22:V22"/>
    <mergeCell ref="W22:Y22"/>
    <mergeCell ref="Z22:AB22"/>
    <mergeCell ref="AC24:AE24"/>
    <mergeCell ref="F25:K25"/>
    <mergeCell ref="L25:N25"/>
    <mergeCell ref="O25:S25"/>
    <mergeCell ref="T25:V25"/>
    <mergeCell ref="W25:Y25"/>
    <mergeCell ref="Z25:AB25"/>
    <mergeCell ref="AC25:AE25"/>
    <mergeCell ref="F24:K24"/>
    <mergeCell ref="L24:N24"/>
    <mergeCell ref="O24:S24"/>
    <mergeCell ref="T24:V24"/>
    <mergeCell ref="W24:Y24"/>
    <mergeCell ref="Z24:AB24"/>
    <mergeCell ref="AC26:AE26"/>
    <mergeCell ref="W27:Y27"/>
    <mergeCell ref="Z27:AB27"/>
    <mergeCell ref="AC27:AE27"/>
    <mergeCell ref="A27:A37"/>
    <mergeCell ref="B27:E30"/>
    <mergeCell ref="F27:K27"/>
    <mergeCell ref="L27:N27"/>
    <mergeCell ref="O27:S27"/>
    <mergeCell ref="T27:V27"/>
    <mergeCell ref="L28:N28"/>
    <mergeCell ref="O28:S28"/>
    <mergeCell ref="T28:V28"/>
    <mergeCell ref="F32:K32"/>
    <mergeCell ref="A26:K26"/>
    <mergeCell ref="L26:N26"/>
    <mergeCell ref="O26:S26"/>
    <mergeCell ref="T26:V26"/>
    <mergeCell ref="F30:K30"/>
    <mergeCell ref="W26:Y26"/>
    <mergeCell ref="Z26:AB26"/>
    <mergeCell ref="AC28:AE28"/>
    <mergeCell ref="F29:K29"/>
    <mergeCell ref="L29:N29"/>
    <mergeCell ref="O29:S29"/>
    <mergeCell ref="T29:V29"/>
    <mergeCell ref="W29:Y29"/>
    <mergeCell ref="Z29:AB29"/>
    <mergeCell ref="AC29:AE29"/>
    <mergeCell ref="F28:K28"/>
    <mergeCell ref="W28:Y28"/>
    <mergeCell ref="Z28:AB28"/>
    <mergeCell ref="L30:N30"/>
    <mergeCell ref="O30:S30"/>
    <mergeCell ref="T30:V30"/>
    <mergeCell ref="W30:Y30"/>
    <mergeCell ref="AC32:AE32"/>
    <mergeCell ref="AC30:AE30"/>
    <mergeCell ref="Z31:AB31"/>
    <mergeCell ref="AC31:AE31"/>
    <mergeCell ref="Z30:AB30"/>
    <mergeCell ref="L32:N32"/>
    <mergeCell ref="O32:S32"/>
    <mergeCell ref="T32:V32"/>
    <mergeCell ref="W32:Y32"/>
    <mergeCell ref="Z32:AB32"/>
    <mergeCell ref="B31:E37"/>
    <mergeCell ref="F31:K31"/>
    <mergeCell ref="L31:N31"/>
    <mergeCell ref="O31:S31"/>
    <mergeCell ref="T31:V31"/>
    <mergeCell ref="W31:Y31"/>
    <mergeCell ref="O33:S33"/>
    <mergeCell ref="T33:V33"/>
    <mergeCell ref="W33:Y33"/>
    <mergeCell ref="O37:S37"/>
    <mergeCell ref="AC33:AE33"/>
    <mergeCell ref="F34:K34"/>
    <mergeCell ref="L34:N34"/>
    <mergeCell ref="O34:S34"/>
    <mergeCell ref="T34:V34"/>
    <mergeCell ref="W34:Y34"/>
    <mergeCell ref="Z34:AB34"/>
    <mergeCell ref="AC34:AE34"/>
    <mergeCell ref="F33:K33"/>
    <mergeCell ref="L33:N33"/>
    <mergeCell ref="Z33:AB33"/>
    <mergeCell ref="AC35:AE35"/>
    <mergeCell ref="F36:K36"/>
    <mergeCell ref="L36:N36"/>
    <mergeCell ref="O36:S36"/>
    <mergeCell ref="T36:V36"/>
    <mergeCell ref="W36:Y36"/>
    <mergeCell ref="AC37:AE37"/>
    <mergeCell ref="Z36:AB36"/>
    <mergeCell ref="AC36:AE36"/>
    <mergeCell ref="F35:K35"/>
    <mergeCell ref="L35:N35"/>
    <mergeCell ref="O35:S35"/>
    <mergeCell ref="T35:V35"/>
    <mergeCell ref="W35:Y35"/>
    <mergeCell ref="Z35:AB35"/>
    <mergeCell ref="A39:A47"/>
    <mergeCell ref="B39:E41"/>
    <mergeCell ref="F39:K39"/>
    <mergeCell ref="L39:N39"/>
    <mergeCell ref="O39:S39"/>
    <mergeCell ref="T39:V39"/>
    <mergeCell ref="F41:K41"/>
    <mergeCell ref="A38:K38"/>
    <mergeCell ref="L38:N38"/>
    <mergeCell ref="O38:S38"/>
    <mergeCell ref="T38:V38"/>
    <mergeCell ref="W39:Y39"/>
    <mergeCell ref="Z39:AB39"/>
    <mergeCell ref="AC39:AE39"/>
    <mergeCell ref="AC40:AE40"/>
    <mergeCell ref="W41:Y41"/>
    <mergeCell ref="Z41:AB41"/>
    <mergeCell ref="AC41:AE41"/>
    <mergeCell ref="AC38:AE38"/>
    <mergeCell ref="F37:K37"/>
    <mergeCell ref="L37:N37"/>
    <mergeCell ref="W38:Y38"/>
    <mergeCell ref="Z38:AB38"/>
    <mergeCell ref="T37:V37"/>
    <mergeCell ref="W37:Y37"/>
    <mergeCell ref="Z37:AB37"/>
    <mergeCell ref="F40:K40"/>
    <mergeCell ref="L40:N40"/>
    <mergeCell ref="O40:S40"/>
    <mergeCell ref="T40:V40"/>
    <mergeCell ref="W40:Y40"/>
    <mergeCell ref="Z40:AB40"/>
    <mergeCell ref="L41:N41"/>
    <mergeCell ref="O41:S41"/>
    <mergeCell ref="T41:V41"/>
    <mergeCell ref="Z42:AB42"/>
    <mergeCell ref="AC42:AE42"/>
    <mergeCell ref="B43:E43"/>
    <mergeCell ref="F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Z44:AB44"/>
    <mergeCell ref="AC44:AE44"/>
    <mergeCell ref="B45:E45"/>
    <mergeCell ref="F45:K45"/>
    <mergeCell ref="L45:N45"/>
    <mergeCell ref="O45:S45"/>
    <mergeCell ref="T45:V45"/>
    <mergeCell ref="W45:Y45"/>
    <mergeCell ref="Z45:AB45"/>
    <mergeCell ref="AC45:AE45"/>
    <mergeCell ref="B44:E44"/>
    <mergeCell ref="F44:K44"/>
    <mergeCell ref="L44:N44"/>
    <mergeCell ref="O44:S44"/>
    <mergeCell ref="T44:V44"/>
    <mergeCell ref="W44:Y44"/>
    <mergeCell ref="Z46:AB46"/>
    <mergeCell ref="AC46:AE46"/>
    <mergeCell ref="Z47:AB47"/>
    <mergeCell ref="AC47:AE47"/>
    <mergeCell ref="AC48:AE48"/>
    <mergeCell ref="B47:E47"/>
    <mergeCell ref="F47:K47"/>
    <mergeCell ref="L47:N47"/>
    <mergeCell ref="O47:S47"/>
    <mergeCell ref="T47:V47"/>
    <mergeCell ref="W47:Y47"/>
    <mergeCell ref="B46:E46"/>
    <mergeCell ref="F46:K46"/>
    <mergeCell ref="L46:N46"/>
    <mergeCell ref="O46:S46"/>
    <mergeCell ref="T46:V46"/>
    <mergeCell ref="W46:Y46"/>
    <mergeCell ref="AC49:AE50"/>
    <mergeCell ref="A48:K48"/>
    <mergeCell ref="L48:N48"/>
    <mergeCell ref="A52:F53"/>
    <mergeCell ref="A54:H55"/>
    <mergeCell ref="I54:K55"/>
    <mergeCell ref="L54:P54"/>
    <mergeCell ref="Q54:U54"/>
    <mergeCell ref="V54:Z54"/>
    <mergeCell ref="AA54:AE54"/>
    <mergeCell ref="A49:K50"/>
    <mergeCell ref="L49:N50"/>
    <mergeCell ref="O49:S50"/>
    <mergeCell ref="T49:V50"/>
    <mergeCell ref="W49:Y50"/>
    <mergeCell ref="Z49:AB50"/>
    <mergeCell ref="O48:S48"/>
    <mergeCell ref="T48:V48"/>
    <mergeCell ref="W48:Y48"/>
    <mergeCell ref="Z48:AB48"/>
    <mergeCell ref="L55:P55"/>
    <mergeCell ref="Q55:U55"/>
    <mergeCell ref="V55:Z55"/>
    <mergeCell ref="AA55:AE55"/>
    <mergeCell ref="A56:A59"/>
    <mergeCell ref="B56:H56"/>
    <mergeCell ref="I56:K56"/>
    <mergeCell ref="L56:N56"/>
    <mergeCell ref="O56:P56"/>
    <mergeCell ref="Q56:S56"/>
    <mergeCell ref="T56:U56"/>
    <mergeCell ref="V56:X56"/>
    <mergeCell ref="Y56:Z56"/>
    <mergeCell ref="B58:H58"/>
    <mergeCell ref="I58:K58"/>
    <mergeCell ref="L58:N58"/>
    <mergeCell ref="O58:P58"/>
    <mergeCell ref="Q58:S58"/>
    <mergeCell ref="T58:U58"/>
    <mergeCell ref="V58:X58"/>
    <mergeCell ref="Y58:Z58"/>
    <mergeCell ref="AA56:AC56"/>
    <mergeCell ref="AD56:AE56"/>
    <mergeCell ref="B57:H57"/>
    <mergeCell ref="I57:K57"/>
    <mergeCell ref="L57:N57"/>
    <mergeCell ref="O57:P57"/>
    <mergeCell ref="Q57:S57"/>
    <mergeCell ref="T57:U57"/>
    <mergeCell ref="V57:X57"/>
    <mergeCell ref="Y57:Z57"/>
    <mergeCell ref="AA57:AC57"/>
    <mergeCell ref="AD57:AE57"/>
    <mergeCell ref="AA58:AC58"/>
    <mergeCell ref="AD58:AE58"/>
    <mergeCell ref="B59:H59"/>
    <mergeCell ref="I59:K59"/>
    <mergeCell ref="L59:N59"/>
    <mergeCell ref="O59:P59"/>
    <mergeCell ref="Q59:S59"/>
    <mergeCell ref="T59:U59"/>
    <mergeCell ref="V59:X59"/>
    <mergeCell ref="Y59:Z59"/>
    <mergeCell ref="AA59:AC59"/>
    <mergeCell ref="AD59:AE59"/>
    <mergeCell ref="A60:H61"/>
    <mergeCell ref="I60:K61"/>
    <mergeCell ref="L60:P61"/>
    <mergeCell ref="Q60:U61"/>
    <mergeCell ref="V60:Z61"/>
    <mergeCell ref="Q67:U68"/>
    <mergeCell ref="V67:Z68"/>
    <mergeCell ref="AA67:AE68"/>
    <mergeCell ref="AA60:AE61"/>
    <mergeCell ref="A63:F64"/>
    <mergeCell ref="A65:F68"/>
    <mergeCell ref="G65:K66"/>
    <mergeCell ref="L65:P66"/>
    <mergeCell ref="Q65:U66"/>
    <mergeCell ref="V65:Z66"/>
    <mergeCell ref="AA65:AE66"/>
    <mergeCell ref="G67:K68"/>
    <mergeCell ref="L67:P68"/>
  </mergeCells>
  <phoneticPr fontId="3"/>
  <printOptions horizontalCentered="1" verticalCentered="1"/>
  <pageMargins left="0.78740157480314965" right="0" top="0.62992125984251968" bottom="0.35433070866141736" header="0" footer="0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延床面積表</vt:lpstr>
      <vt:lpstr>延床面積表（作成例）</vt:lpstr>
      <vt:lpstr>'延床面積表（作成例）'!Print_Area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2016-03-18T06:26:47Z</cp:lastPrinted>
  <dcterms:created xsi:type="dcterms:W3CDTF">2016-03-04T02:21:05Z</dcterms:created>
  <dcterms:modified xsi:type="dcterms:W3CDTF">2022-03-04T07:39:33Z</dcterms:modified>
</cp:coreProperties>
</file>